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docs.edgelan\investor\iaf\1. ESTADOS FINANCIEROS ADMINISTRADORA Y FONDOS\05- FONDO IN VENTURE CAPITAL FUND GUARANIES\11. BALANCE INVENTURE CAPITAL FUND GS DICIEMBRE 2022\"/>
    </mc:Choice>
  </mc:AlternateContent>
  <xr:revisionPtr revIDLastSave="0" documentId="13_ncr:201_{AA0D7F43-C15E-453E-A6B9-2FD1F9031865}" xr6:coauthVersionLast="47" xr6:coauthVersionMax="47" xr10:uidLastSave="{00000000-0000-0000-0000-000000000000}"/>
  <bookViews>
    <workbookView xWindow="-108" yWindow="-108" windowWidth="23256" windowHeight="12456"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'5'!$A$27</definedName>
    <definedName name="_Hlk492023274" localSheetId="5">'5'!$A$91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11" l="1"/>
  <c r="B4" i="3"/>
  <c r="B3" i="1" l="1"/>
  <c r="B3" i="2"/>
  <c r="B4" i="4"/>
  <c r="D139" i="9"/>
  <c r="C139" i="9"/>
  <c r="C24" i="4" l="1"/>
  <c r="C23" i="4"/>
  <c r="C17" i="4"/>
  <c r="C29" i="1"/>
  <c r="C22" i="1"/>
  <c r="C23" i="1" s="1"/>
  <c r="C30" i="1" s="1"/>
  <c r="C32" i="1" s="1"/>
  <c r="C18" i="2"/>
  <c r="C12" i="2"/>
  <c r="C19" i="2" s="1"/>
  <c r="C15" i="1"/>
  <c r="C11" i="1"/>
  <c r="D14" i="3"/>
  <c r="C14" i="3"/>
  <c r="E14" i="3"/>
  <c r="E6" i="3"/>
  <c r="C7" i="8" l="1"/>
  <c r="A2" i="11"/>
  <c r="C102" i="9" l="1"/>
  <c r="D102" i="9"/>
  <c r="E15" i="3" l="1"/>
  <c r="E6" i="4" l="1"/>
  <c r="C6" i="4"/>
  <c r="D5" i="2"/>
  <c r="C5" i="2"/>
  <c r="D5" i="1"/>
  <c r="C5" i="1"/>
</calcChain>
</file>

<file path=xl/sharedStrings.xml><?xml version="1.0" encoding="utf-8"?>
<sst xmlns="http://schemas.openxmlformats.org/spreadsheetml/2006/main" count="305" uniqueCount="231">
  <si>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</si>
  <si>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</si>
  <si>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</si>
  <si>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</si>
  <si>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</si>
  <si>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</si>
  <si>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</si>
  <si>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</si>
  <si>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</si>
  <si>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</si>
  <si>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</si>
  <si>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</si>
  <si>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</si>
  <si>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</si>
  <si>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</si>
  <si>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</si>
  <si>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</si>
  <si>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</si>
  <si>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</si>
  <si>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</si>
  <si>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</si>
  <si>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</si>
  <si>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</si>
  <si>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</si>
  <si>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</si>
  <si>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</si>
  <si>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</si>
  <si>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</si>
  <si>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</si>
  <si>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</si>
  <si>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</si>
  <si>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</si>
  <si>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</si>
  <si>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</si>
  <si>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</si>
  <si>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</si>
  <si>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</si>
  <si>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</si>
  <si>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</si>
  <si>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</si>
  <si>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</si>
  <si>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</si>
  <si>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</si>
  <si>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</si>
  <si>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</si>
  <si>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</si>
  <si>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</si>
  <si>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</si>
  <si>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</si>
  <si>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</si>
  <si>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</si>
  <si>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</si>
  <si>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</si>
  <si>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</si>
  <si>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</si>
  <si>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</si>
  <si>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</si>
  <si>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</si>
  <si>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</si>
  <si>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</si>
  <si>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</si>
  <si>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</si>
  <si>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</si>
  <si>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</si>
  <si>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</si>
  <si>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</si>
  <si>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</si>
  <si>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</si>
  <si>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</si>
  <si>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</si>
  <si>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</si>
  <si>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</si>
  <si>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</si>
  <si>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</si>
  <si>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</si>
  <si>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</si>
  <si>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</si>
  <si>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</si>
  <si>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</si>
  <si>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</si>
  <si>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</si>
  <si>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</si>
  <si>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</si>
  <si>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</si>
  <si>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</si>
  <si>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</si>
  <si>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</si>
  <si>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</si>
  <si>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</si>
  <si>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</si>
  <si>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</si>
  <si>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</si>
  <si>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</si>
  <si>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</si>
  <si>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</si>
  <si>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</si>
  <si>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</si>
  <si>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</si>
  <si>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</si>
  <si>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</si>
  <si>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</si>
  <si>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</si>
  <si>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</si>
  <si>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</si>
  <si>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</si>
  <si>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</si>
  <si>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</si>
  <si>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</si>
  <si>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</si>
  <si>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</si>
  <si>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</si>
  <si>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</si>
  <si>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</si>
  <si>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</si>
  <si>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</si>
  <si>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</si>
  <si>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</si>
  <si>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</si>
  <si>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</si>
  <si>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</si>
  <si>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</si>
  <si>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</si>
  <si>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</si>
  <si>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</si>
  <si>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</si>
  <si>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</si>
  <si>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</si>
  <si>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</si>
  <si>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</si>
  <si>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</si>
  <si>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</si>
  <si>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</si>
  <si>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</si>
  <si>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</si>
  <si>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</si>
  <si>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</si>
  <si>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</si>
  <si>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</si>
  <si>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</si>
  <si>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</si>
  <si>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</si>
  <si>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</si>
  <si>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</si>
  <si>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</si>
  <si>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</si>
  <si>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</si>
  <si>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</si>
  <si>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Resultados Acumulados</t>
  </si>
  <si>
    <t>Comision por corretaje</t>
  </si>
  <si>
    <t>Fondo de Inversión IN Venture Capital Fund Guaraníes</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</si>
  <si>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</si>
  <si>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</si>
  <si>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</si>
  <si>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</si>
  <si>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</si>
  <si>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</si>
  <si>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</si>
  <si>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</si>
  <si>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</si>
  <si>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</si>
  <si>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</si>
  <si>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</si>
  <si>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</si>
  <si>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</si>
  <si>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</si>
  <si>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</si>
  <si>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</si>
  <si>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</si>
  <si>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</si>
  <si>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</si>
  <si>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</si>
  <si>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</si>
  <si>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</si>
  <si>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</si>
  <si>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</si>
  <si>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</si>
  <si>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</si>
  <si>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</si>
  <si>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t>INFORME DEL SINDICO</t>
  </si>
  <si>
    <t>Señores accionistas de</t>
  </si>
  <si>
    <t>Es mi informe.</t>
  </si>
  <si>
    <t>Juan José Talavera</t>
  </si>
  <si>
    <t>Síndico Titular</t>
  </si>
  <si>
    <t>INFORME SINDICO</t>
  </si>
  <si>
    <t xml:space="preserve">  .   La emisión de cuotas de participación se realizará en moneda local , los valores serán de oferta pública, inscriptas en el registro de la Comisión Nacional de Valores (C.N.V.) y registrada en la Bolsa de Valores y Productos de Asunción S.A. (B.V.P.A.S.A).</t>
  </si>
  <si>
    <t>a)    Posición en moneda extranjera</t>
  </si>
  <si>
    <t>b)   Diferencia de cambio en Moneda Extranjera</t>
  </si>
  <si>
    <t>c)    Gastos operacionales y comisiones de la administradora con cargo al Fondo:</t>
  </si>
  <si>
    <t>d)   Información Estadística</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</si>
  <si>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7322,906 Gs., Tipo Vendedor  para los pasivos 1 USD =7339,62</t>
  </si>
  <si>
    <t xml:space="preserve">NO APLICABLE </t>
  </si>
  <si>
    <t>Las inversiones estan valuadas a su valor de incorporación</t>
  </si>
  <si>
    <t>Los ingresos serán reconocidos por los aumentos en la cotización de las acciones, en el momento en que se produzcan.</t>
  </si>
  <si>
    <t>SIN MOVIMIENTO</t>
  </si>
  <si>
    <t>Saldo al 31/12/2022</t>
  </si>
  <si>
    <t>Saldo al 31/12/2021</t>
  </si>
  <si>
    <t>No existen hechos posteriores al cierre del ejercicio de los presentes Estados Financieros, que pudieran afectar significativamente los resultados o la posición financiera del Fondo.</t>
  </si>
  <si>
    <r>
      <t xml:space="preserve"> </t>
    </r>
    <r>
      <rPr>
        <b/>
        <sz val="9"/>
        <color theme="1"/>
        <rFont val="Noto Sans"/>
        <family val="2"/>
      </rPr>
      <t xml:space="preserve"> Naturaleza jurídica : </t>
    </r>
    <r>
      <rPr>
        <sz val="9"/>
        <color theme="1"/>
        <rFont val="Noto Sans"/>
        <family val="2"/>
      </rPr>
      <t xml:space="preserve">       Fondo de Inversión</t>
    </r>
  </si>
  <si>
    <r>
      <t xml:space="preserve"> Autorizados por Resolución Nro. 16 E/20 de fecha 26 de Mayo de 2020 de la Comisión Nacional de Valores</t>
    </r>
    <r>
      <rPr>
        <b/>
        <sz val="9"/>
        <color theme="1"/>
        <rFont val="Noto Sans"/>
        <family val="2"/>
      </rPr>
      <t>;</t>
    </r>
  </si>
  <si>
    <r>
      <t xml:space="preserve">1.1.  </t>
    </r>
    <r>
      <rPr>
        <sz val="9"/>
        <color theme="1"/>
        <rFont val="Noto Sans"/>
        <family val="2"/>
      </rPr>
      <t>En acciones de sociedades paraguayas que no se negocien en una Bolsa de Valores.</t>
    </r>
  </si>
  <si>
    <r>
      <t xml:space="preserve">1.2.  </t>
    </r>
    <r>
      <rPr>
        <sz val="9"/>
        <color theme="1"/>
        <rFont val="Noto Sans"/>
        <family val="2"/>
      </rPr>
      <t>En Acciones de sociedades paraguayas que se negocian en la Bolsa de Valores e inscritas en el Registro de Valores de la Comisión Nacional de Valores (CNV).</t>
    </r>
  </si>
  <si>
    <r>
      <t xml:space="preserve">1.3.  </t>
    </r>
    <r>
      <rPr>
        <sz val="9"/>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</si>
  <si>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9"/>
        <color theme="1"/>
        <rFont val="Noto Sans"/>
        <family val="2"/>
      </rPr>
      <t>En cuotas de participación o como beneficiario de Fideicomisos nacionales o extranjeros.</t>
    </r>
  </si>
  <si>
    <r>
      <t xml:space="preserve">1.5.  </t>
    </r>
    <r>
      <rPr>
        <sz val="9"/>
        <color theme="1"/>
        <rFont val="Noto Sans"/>
        <family val="2"/>
      </rPr>
      <t>No se requiere de una clasificación determinada para los instrumentos en los que pueda invertir el Fondo.</t>
    </r>
  </si>
  <si>
    <r>
      <t xml:space="preserve">1.6.  </t>
    </r>
    <r>
      <rPr>
        <sz val="9"/>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</si>
  <si>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9"/>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</si>
  <si>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9"/>
        <color theme="1"/>
        <rFont val="Noto Sans"/>
        <family val="2"/>
      </rPr>
      <t>Depósitos a plazo y otros títulos representativos de captaciones de instituciones financieras o garantizados por éstas.</t>
    </r>
  </si>
  <si>
    <r>
      <t xml:space="preserve">1.6.3.     </t>
    </r>
    <r>
      <rPr>
        <sz val="9"/>
        <color theme="1"/>
        <rFont val="Noto Sans"/>
        <family val="2"/>
      </rPr>
      <t>Bonos emitidos en la Bolsa de Valores y registrados en la Comisión Nacional de Valores.</t>
    </r>
  </si>
  <si>
    <r>
      <t>1.6.4.</t>
    </r>
    <r>
      <rPr>
        <sz val="9"/>
        <color theme="1"/>
        <rFont val="Noto Sans"/>
        <family val="2"/>
      </rPr>
      <t xml:space="preserve"> Cuotas de fondos mutuos, tanto nacionales como extranjeros, que seansusceptibles de ser rescatadas. No se requerirá que dichos fondos tengan límite de inversión ni de diversificación en sus activos.</t>
    </r>
  </si>
  <si>
    <r>
      <rPr>
        <b/>
        <sz val="9"/>
        <color theme="1"/>
        <rFont val="Noto Sans"/>
        <family val="2"/>
      </rPr>
      <t xml:space="preserve">3.8 </t>
    </r>
    <r>
      <rPr>
        <sz val="9"/>
        <color theme="1"/>
        <rFont val="Noto Sans"/>
        <family val="2"/>
      </rPr>
      <t>– Los estados contables corresponden al trimestre cerrado el 31 de Diciembre de 2022.</t>
    </r>
  </si>
  <si>
    <r>
      <rPr>
        <b/>
        <sz val="9"/>
        <color theme="1"/>
        <rFont val="Noto Sans"/>
        <family val="2"/>
      </rPr>
      <t>3.9</t>
    </r>
    <r>
      <rPr>
        <sz val="9"/>
        <color theme="1"/>
        <rFont val="Noto Sans"/>
        <family val="2"/>
      </rPr>
      <t xml:space="preserve"> La Administradora no ha realizado cambios en la aplicación de los criterios contables del Fondo.</t>
    </r>
  </si>
  <si>
    <r>
      <rPr>
        <b/>
        <sz val="9"/>
        <color theme="1"/>
        <rFont val="Noto Sans"/>
        <family val="2"/>
      </rPr>
      <t>3.10</t>
    </r>
    <r>
      <rPr>
        <sz val="9"/>
        <color theme="1"/>
        <rFont val="Noto Sans"/>
        <family val="2"/>
      </rPr>
      <t xml:space="preserve"> – Valorización de las Inversiones. Las inversiones son incorporadas al valor de costo, y se ajustarán en base a las fluctuaciones de la cotización en el mercado.</t>
    </r>
  </si>
  <si>
    <r>
      <rPr>
        <b/>
        <sz val="9"/>
        <color theme="1"/>
        <rFont val="Noto Sans"/>
        <family val="2"/>
      </rPr>
      <t>3.11</t>
    </r>
    <r>
      <rPr>
        <sz val="9"/>
        <color theme="1"/>
        <rFont val="Noto Sans"/>
        <family val="2"/>
      </rPr>
      <t xml:space="preserve"> – Los ingresos y gastos del fondo serán  reconocidos aplicando el criterio de lo devengado;</t>
    </r>
  </si>
  <si>
    <r>
      <rPr>
        <b/>
        <sz val="9"/>
        <color theme="1"/>
        <rFont val="Noto Sans"/>
        <family val="2"/>
      </rPr>
      <t>3.12</t>
    </r>
    <r>
      <rPr>
        <sz val="9"/>
        <color theme="1"/>
        <rFont val="Noto Sans"/>
        <family val="2"/>
      </rPr>
      <t xml:space="preserve"> -  A la fecha de la información financiera, no se vendieron inversiones ni ajustaron los precios.</t>
    </r>
  </si>
  <si>
    <t>Las cinco (5) Notas que se acompañan son parte integrante de estos Estados Financieros</t>
  </si>
  <si>
    <t>El flujo de efectivos fue preparado de acuerdo con la Resolución CG N° 30/2021 de la Comisión Nacional de Valores.</t>
  </si>
  <si>
    <t>2.2 – Entidad encargada de la custodia: BVPASA e INVESTOR Casa de Bolsa S.A.</t>
  </si>
  <si>
    <r>
      <rPr>
        <b/>
        <u/>
        <sz val="9"/>
        <color theme="1"/>
        <rFont val="Noto Sans"/>
        <family val="2"/>
      </rPr>
      <t>Comisión de administración</t>
    </r>
    <r>
      <rPr>
        <b/>
        <sz val="9"/>
        <color theme="1"/>
        <rFont val="Noto Sans"/>
        <family val="2"/>
      </rPr>
      <t xml:space="preserve">: </t>
    </r>
    <r>
      <rPr>
        <sz val="9"/>
        <color theme="1"/>
        <rFont val="Noto Sans"/>
        <family val="2"/>
      </rPr>
      <t xml:space="preserve">De hasta 5,00% nominal anual (base 365) IVA incluido sobre el patrimonio neto de pre cierre administrado. La comisión se devenga diariamente y se cobra mensualmente. </t>
    </r>
  </si>
  <si>
    <r>
      <rPr>
        <b/>
        <u/>
        <sz val="9"/>
        <color theme="1"/>
        <rFont val="Noto Sans"/>
        <family val="2"/>
      </rPr>
      <t>Comisiones propias de las operaciones de inversión</t>
    </r>
    <r>
      <rPr>
        <b/>
        <sz val="9"/>
        <color theme="1"/>
        <rFont val="Noto Sans"/>
        <family val="2"/>
      </rPr>
      <t>:</t>
    </r>
    <r>
      <rPr>
        <sz val="9"/>
        <color theme="1"/>
        <rFont val="Noto Sans"/>
        <family val="2"/>
      </rPr>
      <t xml:space="preserve"> de 0% a 0,50% del monto negociado (incluye comisión de intermediación por transacciones bursátiles o extrabursátiles) y arancel BVPASA 0,025% del monto negociado también.</t>
    </r>
  </si>
  <si>
    <r>
      <rPr>
        <b/>
        <u/>
        <sz val="9"/>
        <color theme="1"/>
        <rFont val="Noto Sans"/>
        <family val="2"/>
      </rPr>
      <t>Gastos y comisiones bancarias:</t>
    </r>
    <r>
      <rPr>
        <u/>
        <sz val="9"/>
        <color theme="1"/>
        <rFont val="Noto Sans"/>
        <family val="2"/>
      </rPr>
      <t xml:space="preserve"> </t>
    </r>
    <r>
      <rPr>
        <sz val="9"/>
        <color theme="1"/>
        <rFont val="Noto Sans"/>
        <family val="2"/>
      </rPr>
      <t>mantenimiento de cuentas, transferencias interbancarias y otras de similar naturaleza).</t>
    </r>
  </si>
  <si>
    <t>Investor Casa de Bolsa S.A.</t>
  </si>
  <si>
    <t>Banco Familiar Cta.Cte. Guaraníes</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</si>
  <si>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de 2022, al respecto aclaro que los mismos aún no registran movimiento en el periodo analizado.</t>
  </si>
  <si>
    <t>Acciones</t>
  </si>
  <si>
    <t xml:space="preserve">BANCO CONTINENTAL S.A.E.C.A. </t>
  </si>
  <si>
    <t>CAFETTO S.A.</t>
  </si>
  <si>
    <t>Comercial</t>
  </si>
  <si>
    <t>Financiero</t>
  </si>
  <si>
    <t>Paraguay</t>
  </si>
  <si>
    <t>PYG</t>
  </si>
  <si>
    <t>Patrimonio del fondo al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</si>
</sst>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s>
  <fonts count="54"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1"/>
      <color theme="1"/>
      <name val="Arial"/>
      <family val="2"/>
    </font>
    <font>
      <sz val="12"/>
      <color theme="1"/>
      <name val="Arial"/>
      <family val="2"/>
    </font>
    <font>
      <sz val="11"/>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10"/>
      <color theme="1"/>
      <name val="Noto Sans"/>
      <family val="2"/>
    </font>
    <font>
      <b/>
      <u/>
      <sz val="14"/>
      <color theme="1"/>
      <name val="Noto Sans"/>
      <family val="2"/>
    </font>
    <font>
      <b/>
      <sz val="14"/>
      <color theme="1"/>
      <name val="Noto Sans"/>
      <family val="2"/>
    </font>
    <font>
      <b/>
      <sz val="14"/>
      <color indexed="8"/>
      <name val="Noto Sans"/>
      <family val="2"/>
    </font>
    <font>
      <sz val="11"/>
      <name val="Calibri"/>
      <family val="2"/>
      <scheme val="minor"/>
    </font>
    <font>
      <sz val="9"/>
      <name val="Noto Sans"/>
      <family val="2"/>
    </font>
    <font>
      <b/>
      <sz val="9"/>
      <name val="Noto Sans"/>
      <family val="2"/>
    </font>
    <font>
      <sz val="9"/>
      <color theme="1"/>
      <name val="Noto Sans"/>
      <family val="2"/>
    </font>
    <font>
      <sz val="8"/>
      <name val="Noto Sans"/>
      <family val="2"/>
    </font>
    <font>
      <b/>
      <sz val="9"/>
      <color theme="1"/>
      <name val="Noto Sans"/>
      <family val="2"/>
    </font>
    <font>
      <u/>
      <sz val="9"/>
      <name val="Noto Sans"/>
      <family val="2"/>
    </font>
    <font>
      <b/>
      <sz val="9"/>
      <color indexed="8"/>
      <name val="Noto Sans"/>
      <family val="2"/>
    </font>
    <font>
      <b/>
      <u/>
      <sz val="9"/>
      <name val="Noto Sans"/>
      <family val="2"/>
    </font>
    <font>
      <u/>
      <sz val="9"/>
      <color theme="1"/>
      <name val="Noto Sans"/>
      <family val="2"/>
    </font>
    <font>
      <sz val="9"/>
      <color rgb="FF000000"/>
      <name val="Noto Sans"/>
      <family val="2"/>
    </font>
    <font>
      <b/>
      <sz val="9"/>
      <color rgb="FF000000"/>
      <name val="Noto Sans"/>
      <family val="2"/>
    </font>
    <font>
      <sz val="28"/>
      <color theme="0"/>
      <name val="Noto Sans"/>
      <family val="2"/>
    </font>
    <font>
      <sz val="18"/>
      <color theme="0"/>
      <name val="Noto Sans"/>
      <family val="2"/>
    </font>
    <font>
      <b/>
      <u/>
      <sz val="9"/>
      <color theme="1"/>
      <name val="Noto Sans"/>
      <family val="2"/>
    </font>
    <font>
      <b/>
      <sz val="12"/>
      <color indexed="8"/>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8">
    <xf numFmtId="0" fontId="0" fillId="0" borderId="0"/>
    <xf numFmtId="165" fontId="1" fillId="0" borderId="0" applyFont="0" applyFill="0" applyBorder="0" applyAlignment="0" applyProtection="0"/>
    <xf numFmtId="0" fontId="13"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8" fillId="0" borderId="0"/>
    <xf numFmtId="165" fontId="18" fillId="0" borderId="0" applyFont="0" applyFill="0" applyBorder="0" applyAlignment="0" applyProtection="0"/>
    <xf numFmtId="9" fontId="18" fillId="0" borderId="0" applyFont="0" applyFill="0" applyBorder="0" applyAlignment="0" applyProtection="0"/>
  </cellStyleXfs>
  <cellXfs count="313">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3" fontId="15" fillId="2" borderId="0" xfId="0" applyNumberFormat="1" applyFont="1" applyFill="1"/>
    <xf numFmtId="0" fontId="15" fillId="0" borderId="0" xfId="0" applyFont="1" applyAlignment="1">
      <alignment horizontal="center"/>
    </xf>
    <xf numFmtId="0" fontId="15" fillId="2" borderId="0" xfId="0" applyFont="1" applyFill="1"/>
    <xf numFmtId="0" fontId="17" fillId="0" borderId="0" xfId="0" applyFont="1"/>
    <xf numFmtId="14" fontId="7" fillId="0" borderId="0" xfId="0" applyNumberFormat="1" applyFont="1" applyAlignment="1">
      <alignment horizontal="center"/>
    </xf>
    <xf numFmtId="3" fontId="15" fillId="0" borderId="0" xfId="0" applyNumberFormat="1" applyFont="1"/>
    <xf numFmtId="0" fontId="19" fillId="0" borderId="0" xfId="2" applyFont="1"/>
    <xf numFmtId="0" fontId="20" fillId="2" borderId="0" xfId="0" applyFont="1" applyFill="1"/>
    <xf numFmtId="0" fontId="20" fillId="0" borderId="0" xfId="0" applyFont="1"/>
    <xf numFmtId="0" fontId="23" fillId="0" borderId="0" xfId="0" applyFont="1"/>
    <xf numFmtId="0" fontId="24" fillId="0" borderId="0" xfId="0" applyFont="1"/>
    <xf numFmtId="0" fontId="21" fillId="0" borderId="0" xfId="0" applyFont="1" applyAlignment="1">
      <alignment horizontal="center"/>
    </xf>
    <xf numFmtId="0" fontId="22" fillId="0" borderId="0" xfId="0" applyFont="1"/>
    <xf numFmtId="0" fontId="26" fillId="0" borderId="0" xfId="0" applyFont="1"/>
    <xf numFmtId="0" fontId="26" fillId="0" borderId="0" xfId="0" applyFont="1" applyAlignment="1">
      <alignment horizontal="center"/>
    </xf>
    <xf numFmtId="0" fontId="27" fillId="0" borderId="0" xfId="0" applyFont="1"/>
    <xf numFmtId="166" fontId="23" fillId="0" borderId="0" xfId="0" applyNumberFormat="1" applyFont="1" applyAlignment="1">
      <alignment horizontal="right"/>
    </xf>
    <xf numFmtId="0" fontId="23" fillId="0" borderId="14" xfId="0" applyFont="1" applyBorder="1"/>
    <xf numFmtId="0" fontId="29" fillId="0" borderId="14" xfId="0" applyFont="1" applyBorder="1"/>
    <xf numFmtId="3" fontId="23" fillId="0" borderId="0" xfId="0" applyNumberFormat="1" applyFont="1"/>
    <xf numFmtId="0" fontId="28" fillId="0" borderId="0" xfId="0" applyFont="1"/>
    <xf numFmtId="0" fontId="30" fillId="0" borderId="0" xfId="0" applyFont="1"/>
    <xf numFmtId="0" fontId="29" fillId="0" borderId="0" xfId="0" applyFont="1"/>
    <xf numFmtId="0" fontId="20" fillId="0" borderId="0" xfId="0" applyFont="1" applyAlignment="1">
      <alignment horizontal="center"/>
    </xf>
    <xf numFmtId="0" fontId="31" fillId="0" borderId="0" xfId="0" applyFont="1"/>
    <xf numFmtId="0" fontId="29" fillId="0" borderId="0" xfId="0" applyFont="1" applyAlignment="1">
      <alignment vertical="center"/>
    </xf>
    <xf numFmtId="0" fontId="29" fillId="0" borderId="0" xfId="0" applyFont="1" applyAlignment="1">
      <alignment horizontal="center"/>
    </xf>
    <xf numFmtId="0" fontId="29" fillId="0" borderId="0" xfId="0" applyFont="1" applyAlignment="1">
      <alignment horizontal="center" wrapText="1"/>
    </xf>
    <xf numFmtId="0" fontId="26" fillId="2" borderId="0" xfId="0" applyFont="1" applyFill="1"/>
    <xf numFmtId="0" fontId="27" fillId="0" borderId="0" xfId="0" applyFont="1" applyAlignment="1">
      <alignment horizontal="center"/>
    </xf>
    <xf numFmtId="0" fontId="32" fillId="0" borderId="0" xfId="0" applyFont="1" applyAlignment="1">
      <alignment horizontal="center"/>
    </xf>
    <xf numFmtId="0" fontId="20" fillId="0" borderId="10" xfId="0" applyFont="1" applyBorder="1"/>
    <xf numFmtId="0" fontId="20" fillId="0" borderId="12" xfId="0" applyFont="1" applyBorder="1"/>
    <xf numFmtId="3" fontId="20" fillId="0" borderId="0" xfId="0" applyNumberFormat="1" applyFont="1" applyAlignment="1">
      <alignment horizontal="center"/>
    </xf>
    <xf numFmtId="3" fontId="20" fillId="0" borderId="15" xfId="0" applyNumberFormat="1" applyFont="1" applyBorder="1" applyAlignment="1">
      <alignment horizontal="center"/>
    </xf>
    <xf numFmtId="168" fontId="20" fillId="0" borderId="0" xfId="1" applyNumberFormat="1" applyFont="1" applyBorder="1" applyAlignment="1">
      <alignment horizontal="center"/>
    </xf>
    <xf numFmtId="49" fontId="23" fillId="0" borderId="14" xfId="0" applyNumberFormat="1" applyFont="1" applyBorder="1"/>
    <xf numFmtId="168" fontId="20" fillId="0" borderId="1" xfId="1" applyNumberFormat="1" applyFont="1" applyBorder="1" applyAlignment="1">
      <alignment horizontal="center"/>
    </xf>
    <xf numFmtId="168" fontId="29" fillId="0" borderId="1" xfId="1" applyNumberFormat="1" applyFont="1" applyBorder="1" applyAlignment="1">
      <alignment horizontal="center"/>
    </xf>
    <xf numFmtId="49" fontId="20" fillId="0" borderId="14" xfId="0" applyNumberFormat="1" applyFont="1" applyBorder="1"/>
    <xf numFmtId="168" fontId="23" fillId="0" borderId="0" xfId="1" applyNumberFormat="1" applyFont="1" applyBorder="1" applyAlignment="1">
      <alignment horizontal="center"/>
    </xf>
    <xf numFmtId="49" fontId="29" fillId="0" borderId="14" xfId="0" applyNumberFormat="1" applyFont="1" applyBorder="1"/>
    <xf numFmtId="168" fontId="29" fillId="0" borderId="2" xfId="1" applyNumberFormat="1" applyFont="1" applyBorder="1" applyAlignment="1">
      <alignment horizontal="center"/>
    </xf>
    <xf numFmtId="168" fontId="29" fillId="0" borderId="8" xfId="1" applyNumberFormat="1" applyFont="1" applyBorder="1" applyAlignment="1">
      <alignment horizontal="center"/>
    </xf>
    <xf numFmtId="49" fontId="20" fillId="0" borderId="12" xfId="0" applyNumberFormat="1" applyFont="1" applyBorder="1"/>
    <xf numFmtId="3" fontId="20" fillId="0" borderId="1" xfId="0" applyNumberFormat="1" applyFont="1" applyBorder="1" applyAlignment="1">
      <alignment horizontal="center"/>
    </xf>
    <xf numFmtId="3" fontId="20" fillId="0" borderId="13" xfId="0" applyNumberFormat="1" applyFont="1" applyBorder="1" applyAlignment="1">
      <alignment horizontal="center"/>
    </xf>
    <xf numFmtId="49" fontId="20" fillId="0" borderId="0" xfId="0" applyNumberFormat="1" applyFont="1"/>
    <xf numFmtId="3" fontId="20" fillId="0" borderId="0" xfId="0" applyNumberFormat="1" applyFont="1"/>
    <xf numFmtId="3" fontId="30" fillId="0" borderId="0" xfId="0" applyNumberFormat="1" applyFont="1"/>
    <xf numFmtId="3" fontId="28" fillId="2" borderId="0" xfId="0" applyNumberFormat="1" applyFont="1" applyFill="1"/>
    <xf numFmtId="0" fontId="20" fillId="0" borderId="16" xfId="0" applyFont="1" applyBorder="1" applyAlignment="1">
      <alignment horizontal="left" vertical="center"/>
    </xf>
    <xf numFmtId="164" fontId="20" fillId="0" borderId="16" xfId="3" applyFont="1" applyBorder="1" applyAlignment="1">
      <alignment horizontal="right" vertical="center"/>
    </xf>
    <xf numFmtId="164" fontId="30" fillId="0" borderId="16" xfId="3" applyFont="1" applyBorder="1" applyAlignment="1">
      <alignment horizontal="right"/>
    </xf>
    <xf numFmtId="0" fontId="22" fillId="0" borderId="0" xfId="0" applyFont="1" applyAlignment="1">
      <alignment horizontal="left" vertical="center"/>
    </xf>
    <xf numFmtId="0" fontId="20" fillId="0" borderId="0" xfId="0" applyFont="1" applyAlignment="1">
      <alignment horizontal="left"/>
    </xf>
    <xf numFmtId="0" fontId="34" fillId="0" borderId="0" xfId="0" applyFont="1" applyAlignment="1">
      <alignment horizontal="left" vertical="center"/>
    </xf>
    <xf numFmtId="0" fontId="38" fillId="2" borderId="0" xfId="0" applyFont="1" applyFill="1"/>
    <xf numFmtId="0" fontId="23" fillId="2" borderId="0" xfId="0" applyFont="1" applyFill="1"/>
    <xf numFmtId="0" fontId="24" fillId="2" borderId="0" xfId="0" applyFont="1" applyFill="1"/>
    <xf numFmtId="0" fontId="23" fillId="2" borderId="0" xfId="0" applyFont="1" applyFill="1" applyAlignment="1">
      <alignment horizontal="center"/>
    </xf>
    <xf numFmtId="0" fontId="16" fillId="0" borderId="0" xfId="0" applyFont="1" applyAlignment="1">
      <alignment vertical="top" wrapText="1"/>
    </xf>
    <xf numFmtId="0" fontId="25" fillId="0" borderId="0" xfId="2" applyFont="1"/>
    <xf numFmtId="0" fontId="39" fillId="0" borderId="0" xfId="0" applyFont="1"/>
    <xf numFmtId="0" fontId="39" fillId="0" borderId="20" xfId="0" applyFont="1" applyBorder="1"/>
    <xf numFmtId="1" fontId="40" fillId="0" borderId="2" xfId="0" applyNumberFormat="1" applyFont="1" applyBorder="1" applyAlignment="1">
      <alignment horizontal="center" vertical="center"/>
    </xf>
    <xf numFmtId="0" fontId="40" fillId="0" borderId="2" xfId="0" applyFont="1" applyBorder="1" applyAlignment="1">
      <alignment horizontal="center" vertical="center"/>
    </xf>
    <xf numFmtId="1" fontId="40" fillId="0" borderId="16" xfId="0" applyNumberFormat="1" applyFont="1" applyBorder="1" applyAlignment="1">
      <alignment horizontal="center" vertical="center"/>
    </xf>
    <xf numFmtId="0" fontId="39" fillId="0" borderId="14" xfId="0" applyFont="1" applyBorder="1"/>
    <xf numFmtId="3" fontId="40" fillId="0" borderId="1" xfId="0" applyNumberFormat="1" applyFont="1" applyBorder="1" applyAlignment="1">
      <alignment horizontal="center" vertical="center"/>
    </xf>
    <xf numFmtId="0" fontId="40" fillId="0" borderId="0" xfId="0" applyFont="1" applyAlignment="1">
      <alignment horizontal="center" vertical="center"/>
    </xf>
    <xf numFmtId="3" fontId="40" fillId="0" borderId="13" xfId="0" applyNumberFormat="1" applyFont="1" applyBorder="1" applyAlignment="1">
      <alignment horizontal="center" vertical="center"/>
    </xf>
    <xf numFmtId="3" fontId="40" fillId="0" borderId="0" xfId="0" applyNumberFormat="1" applyFont="1" applyAlignment="1">
      <alignment horizontal="center" vertical="center"/>
    </xf>
    <xf numFmtId="3" fontId="40" fillId="0" borderId="15" xfId="0" applyNumberFormat="1" applyFont="1" applyBorder="1" applyAlignment="1">
      <alignment horizontal="center" vertical="center"/>
    </xf>
    <xf numFmtId="0" fontId="40" fillId="0" borderId="14" xfId="0" applyFont="1" applyBorder="1"/>
    <xf numFmtId="0" fontId="40" fillId="0" borderId="0" xfId="0" applyFont="1"/>
    <xf numFmtId="3" fontId="39" fillId="0" borderId="0" xfId="0" applyNumberFormat="1" applyFont="1"/>
    <xf numFmtId="168" fontId="41" fillId="2" borderId="0" xfId="1" applyNumberFormat="1" applyFont="1" applyFill="1" applyBorder="1" applyAlignment="1">
      <alignment horizontal="right" vertical="center"/>
    </xf>
    <xf numFmtId="0" fontId="39" fillId="0" borderId="12" xfId="0" applyFont="1" applyBorder="1"/>
    <xf numFmtId="37" fontId="39" fillId="0" borderId="1" xfId="0" applyNumberFormat="1" applyFont="1" applyBorder="1"/>
    <xf numFmtId="37" fontId="39" fillId="0" borderId="13" xfId="0" applyNumberFormat="1" applyFont="1" applyBorder="1"/>
    <xf numFmtId="37" fontId="39" fillId="0" borderId="0" xfId="0" applyNumberFormat="1" applyFont="1"/>
    <xf numFmtId="0" fontId="42" fillId="0" borderId="0" xfId="0" applyFont="1"/>
    <xf numFmtId="3" fontId="42" fillId="0" borderId="0" xfId="0" applyNumberFormat="1" applyFont="1"/>
    <xf numFmtId="0" fontId="41" fillId="0" borderId="0" xfId="0" applyFont="1" applyAlignment="1">
      <alignment horizontal="center"/>
    </xf>
    <xf numFmtId="0" fontId="40" fillId="0" borderId="4" xfId="0" applyFont="1" applyBorder="1" applyAlignment="1">
      <alignment horizontal="center" vertical="center"/>
    </xf>
    <xf numFmtId="0" fontId="40" fillId="0" borderId="4" xfId="0" applyFont="1" applyBorder="1" applyAlignment="1">
      <alignment horizontal="center" vertical="center" wrapText="1"/>
    </xf>
    <xf numFmtId="0" fontId="40" fillId="0" borderId="5" xfId="0" applyFont="1" applyBorder="1" applyAlignment="1">
      <alignment horizontal="center" wrapText="1"/>
    </xf>
    <xf numFmtId="0" fontId="41" fillId="0" borderId="0" xfId="0" applyFont="1"/>
    <xf numFmtId="0" fontId="39" fillId="0" borderId="6" xfId="0" applyFont="1" applyBorder="1" applyAlignment="1">
      <alignment horizontal="center" wrapText="1"/>
    </xf>
    <xf numFmtId="0" fontId="40" fillId="0" borderId="6" xfId="0" applyFont="1" applyBorder="1" applyAlignment="1">
      <alignment horizontal="center" wrapText="1"/>
    </xf>
    <xf numFmtId="0" fontId="39" fillId="0" borderId="6" xfId="0" applyFont="1" applyBorder="1" applyAlignment="1">
      <alignment vertical="center"/>
    </xf>
    <xf numFmtId="0" fontId="40" fillId="0" borderId="0" xfId="0" applyFont="1" applyAlignment="1">
      <alignment horizontal="center"/>
    </xf>
    <xf numFmtId="0" fontId="39" fillId="0" borderId="6" xfId="0" applyFont="1" applyBorder="1" applyAlignment="1">
      <alignment horizontal="left"/>
    </xf>
    <xf numFmtId="0" fontId="39" fillId="0" borderId="6" xfId="0" applyFont="1" applyBorder="1"/>
    <xf numFmtId="3" fontId="40" fillId="0" borderId="5" xfId="0" applyNumberFormat="1" applyFont="1" applyBorder="1" applyAlignment="1">
      <alignment horizontal="center" vertical="center" wrapText="1"/>
    </xf>
    <xf numFmtId="0" fontId="40" fillId="0" borderId="4" xfId="0" applyFont="1" applyBorder="1" applyAlignment="1">
      <alignment horizontal="center" wrapText="1"/>
    </xf>
    <xf numFmtId="3" fontId="39" fillId="0" borderId="9" xfId="0" applyNumberFormat="1" applyFont="1" applyBorder="1"/>
    <xf numFmtId="0" fontId="44" fillId="0" borderId="0" xfId="0" applyFont="1"/>
    <xf numFmtId="3" fontId="39" fillId="0" borderId="0" xfId="0" applyNumberFormat="1" applyFont="1" applyAlignment="1">
      <alignment horizontal="center" vertical="center"/>
    </xf>
    <xf numFmtId="0" fontId="45" fillId="0" borderId="0" xfId="0" applyFont="1"/>
    <xf numFmtId="0" fontId="46" fillId="0" borderId="10" xfId="0" applyFont="1" applyBorder="1" applyAlignment="1">
      <alignment horizontal="center"/>
    </xf>
    <xf numFmtId="0" fontId="41" fillId="2" borderId="0" xfId="0" applyFont="1" applyFill="1"/>
    <xf numFmtId="0" fontId="40" fillId="0" borderId="12" xfId="0" applyFont="1" applyBorder="1"/>
    <xf numFmtId="3" fontId="41" fillId="2" borderId="0" xfId="0" applyNumberFormat="1" applyFont="1" applyFill="1" applyAlignment="1">
      <alignment horizontal="center"/>
    </xf>
    <xf numFmtId="3" fontId="41" fillId="2" borderId="15" xfId="0" applyNumberFormat="1" applyFont="1" applyFill="1" applyBorder="1" applyAlignment="1">
      <alignment horizontal="center"/>
    </xf>
    <xf numFmtId="0" fontId="41" fillId="0" borderId="14" xfId="0" applyFont="1" applyBorder="1"/>
    <xf numFmtId="167" fontId="40" fillId="0" borderId="1" xfId="0" applyNumberFormat="1" applyFont="1" applyBorder="1"/>
    <xf numFmtId="3" fontId="40" fillId="2" borderId="13" xfId="0" applyNumberFormat="1" applyFont="1" applyFill="1" applyBorder="1"/>
    <xf numFmtId="167" fontId="41" fillId="2" borderId="0" xfId="0" applyNumberFormat="1" applyFont="1" applyFill="1"/>
    <xf numFmtId="3" fontId="41" fillId="2" borderId="0" xfId="0" applyNumberFormat="1" applyFont="1" applyFill="1"/>
    <xf numFmtId="0" fontId="41" fillId="0" borderId="0" xfId="0" applyFont="1" applyAlignment="1">
      <alignment vertical="center"/>
    </xf>
    <xf numFmtId="0" fontId="41" fillId="0" borderId="0" xfId="0" applyFont="1" applyAlignment="1">
      <alignment vertical="center" wrapText="1"/>
    </xf>
    <xf numFmtId="0" fontId="41" fillId="0" borderId="0" xfId="0" applyFont="1" applyAlignment="1">
      <alignment horizontal="left" vertical="top"/>
    </xf>
    <xf numFmtId="0" fontId="43" fillId="0" borderId="0" xfId="0" applyFont="1" applyAlignment="1">
      <alignment horizontal="left" vertical="top"/>
    </xf>
    <xf numFmtId="0" fontId="41" fillId="0" borderId="0" xfId="0" applyFont="1" applyAlignment="1">
      <alignment vertical="top" wrapText="1"/>
    </xf>
    <xf numFmtId="0" fontId="43" fillId="0" borderId="0" xfId="0" applyFont="1" applyAlignment="1">
      <alignment vertical="center"/>
    </xf>
    <xf numFmtId="0" fontId="48" fillId="0" borderId="4" xfId="0" applyFont="1" applyBorder="1" applyAlignment="1">
      <alignment vertical="center"/>
    </xf>
    <xf numFmtId="0" fontId="48" fillId="0" borderId="4" xfId="0" applyFont="1" applyBorder="1" applyAlignment="1">
      <alignment horizontal="left" vertical="center"/>
    </xf>
    <xf numFmtId="0" fontId="49" fillId="0" borderId="4" xfId="0" applyFont="1" applyBorder="1" applyAlignment="1">
      <alignment horizontal="center" vertical="center" wrapText="1"/>
    </xf>
    <xf numFmtId="0" fontId="49" fillId="0" borderId="4" xfId="0" applyFont="1" applyBorder="1" applyAlignment="1">
      <alignment vertical="center"/>
    </xf>
    <xf numFmtId="165" fontId="49" fillId="0" borderId="4" xfId="1" applyFont="1" applyBorder="1" applyAlignment="1">
      <alignment horizontal="center" vertical="center"/>
    </xf>
    <xf numFmtId="0" fontId="49" fillId="0" borderId="4" xfId="0" applyFont="1" applyBorder="1" applyAlignment="1">
      <alignment horizontal="center" vertical="center"/>
    </xf>
    <xf numFmtId="165" fontId="43" fillId="0" borderId="4" xfId="1" applyFont="1" applyBorder="1" applyAlignment="1">
      <alignment horizontal="center" vertical="center"/>
    </xf>
    <xf numFmtId="165" fontId="48" fillId="0" borderId="4" xfId="1" applyFont="1" applyBorder="1" applyAlignment="1">
      <alignment horizontal="center" vertical="center"/>
    </xf>
    <xf numFmtId="168" fontId="48" fillId="0" borderId="4" xfId="1" applyNumberFormat="1" applyFont="1" applyBorder="1" applyAlignment="1">
      <alignment horizontal="center" vertical="center"/>
    </xf>
    <xf numFmtId="168" fontId="49" fillId="0" borderId="4" xfId="1" applyNumberFormat="1" applyFont="1" applyBorder="1" applyAlignment="1">
      <alignment horizontal="center" vertical="center"/>
    </xf>
    <xf numFmtId="165" fontId="43" fillId="0" borderId="4" xfId="1" applyFont="1" applyBorder="1" applyAlignment="1">
      <alignment horizontal="center"/>
    </xf>
    <xf numFmtId="168" fontId="43" fillId="0" borderId="4" xfId="1" applyNumberFormat="1" applyFont="1" applyBorder="1" applyAlignment="1">
      <alignment horizontal="center"/>
    </xf>
    <xf numFmtId="168" fontId="41" fillId="0" borderId="0" xfId="1" applyNumberFormat="1" applyFont="1"/>
    <xf numFmtId="0" fontId="49" fillId="0" borderId="0" xfId="0" applyFont="1" applyAlignment="1">
      <alignment vertical="center"/>
    </xf>
    <xf numFmtId="3" fontId="49" fillId="0" borderId="0" xfId="0" applyNumberFormat="1" applyFont="1" applyAlignment="1">
      <alignment vertical="center"/>
    </xf>
    <xf numFmtId="0" fontId="44" fillId="0" borderId="0" xfId="2" applyFont="1" applyAlignment="1">
      <alignment vertical="center"/>
    </xf>
    <xf numFmtId="3" fontId="49" fillId="0" borderId="4" xfId="0" applyNumberFormat="1" applyFont="1" applyBorder="1" applyAlignment="1">
      <alignment horizontal="center" vertical="center"/>
    </xf>
    <xf numFmtId="0" fontId="49" fillId="0" borderId="0" xfId="0" applyFont="1"/>
    <xf numFmtId="0" fontId="38" fillId="4" borderId="0" xfId="0" applyFont="1" applyFill="1"/>
    <xf numFmtId="0" fontId="14" fillId="4" borderId="0" xfId="0" applyFont="1" applyFill="1" applyAlignment="1">
      <alignment vertical="center" wrapText="1"/>
    </xf>
    <xf numFmtId="0" fontId="14" fillId="4" borderId="0" xfId="0" applyFont="1" applyFill="1"/>
    <xf numFmtId="0" fontId="14" fillId="4" borderId="0" xfId="0" applyFont="1" applyFill="1" applyAlignment="1">
      <alignment horizontal="center" vertical="center"/>
    </xf>
    <xf numFmtId="0" fontId="21" fillId="4" borderId="0" xfId="0" applyFont="1" applyFill="1" applyAlignment="1">
      <alignment vertical="center" wrapText="1"/>
    </xf>
    <xf numFmtId="0" fontId="23" fillId="4" borderId="0" xfId="0" applyFont="1" applyFill="1"/>
    <xf numFmtId="0" fontId="21" fillId="4" borderId="0" xfId="0" applyFont="1" applyFill="1"/>
    <xf numFmtId="0" fontId="21" fillId="4" borderId="0" xfId="0" applyFont="1" applyFill="1" applyAlignment="1">
      <alignment vertical="center"/>
    </xf>
    <xf numFmtId="0" fontId="24" fillId="4" borderId="0" xfId="0" applyFont="1" applyFill="1"/>
    <xf numFmtId="165" fontId="39" fillId="0" borderId="15" xfId="1" applyFont="1" applyBorder="1" applyAlignment="1">
      <alignment horizontal="right"/>
    </xf>
    <xf numFmtId="168" fontId="40" fillId="0" borderId="1" xfId="1" applyNumberFormat="1" applyFont="1" applyBorder="1" applyAlignment="1">
      <alignment horizontal="right" vertical="center"/>
    </xf>
    <xf numFmtId="168" fontId="40" fillId="0" borderId="0" xfId="1" applyNumberFormat="1" applyFont="1" applyAlignment="1">
      <alignment horizontal="center" vertical="center"/>
    </xf>
    <xf numFmtId="168" fontId="40" fillId="0" borderId="13" xfId="1" applyNumberFormat="1" applyFont="1" applyBorder="1" applyAlignment="1">
      <alignment horizontal="right"/>
    </xf>
    <xf numFmtId="168" fontId="40" fillId="0" borderId="0" xfId="1" applyNumberFormat="1" applyFont="1" applyAlignment="1">
      <alignment horizontal="right" vertical="center"/>
    </xf>
    <xf numFmtId="168" fontId="40" fillId="0" borderId="15" xfId="1" applyNumberFormat="1" applyFont="1" applyBorder="1" applyAlignment="1">
      <alignment horizontal="center" vertical="center"/>
    </xf>
    <xf numFmtId="168" fontId="39" fillId="0" borderId="0" xfId="1" applyNumberFormat="1" applyFont="1" applyAlignment="1">
      <alignment horizontal="right" vertical="center"/>
    </xf>
    <xf numFmtId="168" fontId="39" fillId="0" borderId="0" xfId="1" applyNumberFormat="1" applyFont="1" applyAlignment="1">
      <alignment horizontal="center" vertical="center"/>
    </xf>
    <xf numFmtId="168" fontId="39" fillId="0" borderId="15" xfId="1" applyNumberFormat="1" applyFont="1" applyBorder="1" applyAlignment="1">
      <alignment horizontal="center" vertical="center"/>
    </xf>
    <xf numFmtId="168" fontId="41" fillId="2" borderId="0" xfId="1" applyNumberFormat="1" applyFont="1" applyFill="1" applyAlignment="1">
      <alignment horizontal="right" vertical="center"/>
    </xf>
    <xf numFmtId="168" fontId="39" fillId="0" borderId="0" xfId="1" applyNumberFormat="1" applyFont="1" applyBorder="1" applyAlignment="1">
      <alignment horizontal="center" vertical="center"/>
    </xf>
    <xf numFmtId="168" fontId="39" fillId="0" borderId="15" xfId="1" applyNumberFormat="1" applyFont="1" applyBorder="1" applyAlignment="1">
      <alignment horizontal="right"/>
    </xf>
    <xf numFmtId="168" fontId="39" fillId="0" borderId="0" xfId="1" applyNumberFormat="1" applyFont="1" applyBorder="1" applyAlignment="1">
      <alignment horizontal="right" vertical="center"/>
    </xf>
    <xf numFmtId="168" fontId="39" fillId="0" borderId="15" xfId="1" applyNumberFormat="1" applyFont="1" applyBorder="1" applyAlignment="1">
      <alignment horizontal="center"/>
    </xf>
    <xf numFmtId="168" fontId="39" fillId="0" borderId="15" xfId="1" applyNumberFormat="1" applyFont="1" applyBorder="1" applyAlignment="1">
      <alignment horizontal="right" vertical="center"/>
    </xf>
    <xf numFmtId="168" fontId="40" fillId="0" borderId="2" xfId="1" applyNumberFormat="1" applyFont="1" applyBorder="1" applyAlignment="1">
      <alignment horizontal="right" vertical="center"/>
    </xf>
    <xf numFmtId="168" fontId="40" fillId="0" borderId="16" xfId="1" applyNumberFormat="1" applyFont="1" applyBorder="1" applyAlignment="1">
      <alignment horizontal="right" vertical="center"/>
    </xf>
    <xf numFmtId="168" fontId="41" fillId="2" borderId="15" xfId="1" applyNumberFormat="1" applyFont="1" applyFill="1" applyBorder="1" applyAlignment="1">
      <alignment horizontal="right" vertical="center"/>
    </xf>
    <xf numFmtId="168" fontId="41" fillId="2" borderId="1" xfId="1" applyNumberFormat="1" applyFont="1" applyFill="1" applyBorder="1" applyAlignment="1">
      <alignment horizontal="right" vertical="center"/>
    </xf>
    <xf numFmtId="168" fontId="41" fillId="2" borderId="13" xfId="1" applyNumberFormat="1" applyFont="1" applyFill="1" applyBorder="1" applyAlignment="1">
      <alignment horizontal="right" vertical="center"/>
    </xf>
    <xf numFmtId="168" fontId="40" fillId="0" borderId="3" xfId="1" applyNumberFormat="1" applyFont="1" applyBorder="1" applyAlignment="1">
      <alignment horizontal="right" vertical="center"/>
    </xf>
    <xf numFmtId="168" fontId="40" fillId="0" borderId="19" xfId="1" applyNumberFormat="1" applyFont="1" applyBorder="1" applyAlignment="1">
      <alignment horizontal="right" vertical="center"/>
    </xf>
    <xf numFmtId="168" fontId="43" fillId="0" borderId="5" xfId="1" applyNumberFormat="1" applyFont="1" applyBorder="1" applyAlignment="1">
      <alignment horizontal="center" vertical="center" wrapText="1"/>
    </xf>
    <xf numFmtId="168" fontId="43" fillId="0" borderId="5" xfId="1" applyNumberFormat="1" applyFont="1" applyBorder="1" applyAlignment="1">
      <alignment horizontal="right" vertical="center"/>
    </xf>
    <xf numFmtId="168" fontId="43" fillId="0" borderId="5" xfId="1" applyNumberFormat="1" applyFont="1" applyBorder="1" applyAlignment="1">
      <alignment horizontal="center"/>
    </xf>
    <xf numFmtId="168" fontId="43" fillId="0" borderId="5" xfId="1" applyNumberFormat="1" applyFont="1" applyBorder="1" applyAlignment="1">
      <alignment horizontal="right"/>
    </xf>
    <xf numFmtId="168" fontId="40" fillId="0" borderId="5" xfId="1" applyNumberFormat="1" applyFont="1" applyBorder="1" applyAlignment="1">
      <alignment horizontal="right"/>
    </xf>
    <xf numFmtId="168" fontId="41" fillId="0" borderId="6" xfId="1" applyNumberFormat="1" applyFont="1" applyBorder="1"/>
    <xf numFmtId="168" fontId="39" fillId="0" borderId="6" xfId="1" applyNumberFormat="1" applyFont="1" applyBorder="1" applyAlignment="1">
      <alignment horizontal="right"/>
    </xf>
    <xf numFmtId="168" fontId="40" fillId="0" borderId="6" xfId="1" applyNumberFormat="1" applyFont="1" applyBorder="1" applyAlignment="1">
      <alignment vertical="center"/>
    </xf>
    <xf numFmtId="168" fontId="39" fillId="0" borderId="6" xfId="1" applyNumberFormat="1" applyFont="1" applyBorder="1" applyAlignment="1">
      <alignment horizontal="right" vertical="center"/>
    </xf>
    <xf numFmtId="168" fontId="39" fillId="0" borderId="6" xfId="1" applyNumberFormat="1" applyFont="1" applyBorder="1" applyAlignment="1">
      <alignment horizontal="right" wrapText="1"/>
    </xf>
    <xf numFmtId="168" fontId="40" fillId="0" borderId="6" xfId="1" applyNumberFormat="1" applyFont="1" applyBorder="1" applyAlignment="1">
      <alignment horizontal="center"/>
    </xf>
    <xf numFmtId="168" fontId="39" fillId="0" borderId="6" xfId="1" applyNumberFormat="1" applyFont="1" applyBorder="1"/>
    <xf numFmtId="168" fontId="39" fillId="0" borderId="7" xfId="1" applyNumberFormat="1" applyFont="1" applyBorder="1" applyAlignment="1">
      <alignment horizontal="right"/>
    </xf>
    <xf numFmtId="168" fontId="43" fillId="0" borderId="18" xfId="1" applyNumberFormat="1" applyFont="1" applyBorder="1" applyAlignment="1">
      <alignment horizontal="center"/>
    </xf>
    <xf numFmtId="165" fontId="20" fillId="0" borderId="15" xfId="1" applyFont="1" applyBorder="1" applyAlignment="1">
      <alignment horizontal="right"/>
    </xf>
    <xf numFmtId="165" fontId="20" fillId="0" borderId="13" xfId="1" applyFont="1" applyBorder="1" applyAlignment="1">
      <alignment horizontal="right"/>
    </xf>
    <xf numFmtId="165" fontId="29" fillId="0" borderId="13" xfId="1" applyFont="1" applyBorder="1" applyAlignment="1">
      <alignment horizontal="right"/>
    </xf>
    <xf numFmtId="165" fontId="29" fillId="0" borderId="16" xfId="1" applyFont="1" applyBorder="1" applyAlignment="1">
      <alignment horizontal="center"/>
    </xf>
    <xf numFmtId="165" fontId="29" fillId="0" borderId="17" xfId="1" applyFont="1" applyBorder="1" applyAlignment="1">
      <alignment horizontal="center"/>
    </xf>
    <xf numFmtId="168" fontId="41" fillId="2" borderId="0" xfId="1" applyNumberFormat="1" applyFont="1" applyFill="1" applyAlignment="1">
      <alignment horizontal="center"/>
    </xf>
    <xf numFmtId="168" fontId="41" fillId="2" borderId="0" xfId="1" applyNumberFormat="1" applyFont="1" applyFill="1" applyAlignment="1">
      <alignment horizontal="right"/>
    </xf>
    <xf numFmtId="168" fontId="40" fillId="2" borderId="2" xfId="1" applyNumberFormat="1" applyFont="1" applyFill="1" applyBorder="1" applyAlignment="1">
      <alignment horizontal="right"/>
    </xf>
    <xf numFmtId="168" fontId="41" fillId="2" borderId="0" xfId="1" applyNumberFormat="1" applyFont="1" applyFill="1" applyBorder="1" applyAlignment="1">
      <alignment horizontal="right"/>
    </xf>
    <xf numFmtId="168" fontId="40" fillId="2" borderId="0" xfId="1" applyNumberFormat="1" applyFont="1" applyFill="1" applyAlignment="1">
      <alignment horizontal="center"/>
    </xf>
    <xf numFmtId="168" fontId="39" fillId="2" borderId="0" xfId="1" applyNumberFormat="1" applyFont="1" applyFill="1" applyAlignment="1">
      <alignment horizontal="right"/>
    </xf>
    <xf numFmtId="168" fontId="40" fillId="2" borderId="0" xfId="1" applyNumberFormat="1" applyFont="1" applyFill="1" applyAlignment="1">
      <alignment horizontal="right"/>
    </xf>
    <xf numFmtId="168" fontId="40" fillId="2" borderId="8" xfId="1" applyNumberFormat="1" applyFont="1" applyFill="1" applyBorder="1" applyAlignment="1">
      <alignment horizontal="right"/>
    </xf>
    <xf numFmtId="168" fontId="40" fillId="2" borderId="1" xfId="1" applyNumberFormat="1" applyFont="1" applyFill="1" applyBorder="1" applyAlignment="1">
      <alignment horizontal="center"/>
    </xf>
    <xf numFmtId="168" fontId="39" fillId="2" borderId="1" xfId="1" applyNumberFormat="1" applyFont="1" applyFill="1" applyBorder="1" applyAlignment="1">
      <alignment horizontal="right"/>
    </xf>
    <xf numFmtId="168" fontId="40" fillId="2" borderId="1" xfId="1" applyNumberFormat="1" applyFont="1" applyFill="1" applyBorder="1" applyAlignment="1">
      <alignment horizontal="right"/>
    </xf>
    <xf numFmtId="168" fontId="41" fillId="0" borderId="0" xfId="1" applyNumberFormat="1" applyFont="1" applyAlignment="1">
      <alignment horizontal="right"/>
    </xf>
    <xf numFmtId="168" fontId="39" fillId="0" borderId="0" xfId="1" applyNumberFormat="1" applyFont="1" applyAlignment="1">
      <alignment horizontal="right"/>
    </xf>
    <xf numFmtId="165" fontId="41" fillId="2" borderId="15" xfId="1" applyFont="1" applyFill="1" applyBorder="1" applyAlignment="1">
      <alignment horizontal="center"/>
    </xf>
    <xf numFmtId="165" fontId="41" fillId="2" borderId="15" xfId="1" applyFont="1" applyFill="1" applyBorder="1" applyAlignment="1">
      <alignment horizontal="right"/>
    </xf>
    <xf numFmtId="165" fontId="41" fillId="2" borderId="13" xfId="1" applyFont="1" applyFill="1" applyBorder="1" applyAlignment="1">
      <alignment horizontal="right"/>
    </xf>
    <xf numFmtId="165" fontId="40" fillId="2" borderId="16" xfId="1" applyFont="1" applyFill="1" applyBorder="1" applyAlignment="1">
      <alignment horizontal="right"/>
    </xf>
    <xf numFmtId="165" fontId="40" fillId="2" borderId="15" xfId="1" applyFont="1" applyFill="1" applyBorder="1" applyAlignment="1">
      <alignment horizontal="center"/>
    </xf>
    <xf numFmtId="165" fontId="40" fillId="2" borderId="15" xfId="1" applyFont="1" applyFill="1" applyBorder="1" applyAlignment="1">
      <alignment horizontal="right"/>
    </xf>
    <xf numFmtId="165" fontId="39" fillId="2" borderId="13" xfId="1" applyFont="1" applyFill="1" applyBorder="1" applyAlignment="1">
      <alignment horizontal="center"/>
    </xf>
    <xf numFmtId="165" fontId="40" fillId="2" borderId="17" xfId="1" applyFont="1" applyFill="1" applyBorder="1" applyAlignment="1">
      <alignment horizontal="right"/>
    </xf>
    <xf numFmtId="165" fontId="40" fillId="2" borderId="13" xfId="1" applyFont="1" applyFill="1" applyBorder="1" applyAlignment="1">
      <alignment horizontal="center"/>
    </xf>
    <xf numFmtId="165" fontId="41" fillId="0" borderId="15" xfId="1" applyFont="1" applyBorder="1" applyAlignment="1">
      <alignment horizontal="right"/>
    </xf>
    <xf numFmtId="168" fontId="48" fillId="0" borderId="4" xfId="1" applyNumberFormat="1" applyFont="1" applyBorder="1" applyAlignment="1">
      <alignment vertical="center"/>
    </xf>
    <xf numFmtId="168" fontId="49" fillId="0" borderId="4" xfId="1" applyNumberFormat="1" applyFont="1" applyBorder="1" applyAlignment="1">
      <alignment vertical="center"/>
    </xf>
    <xf numFmtId="0" fontId="42" fillId="0" borderId="16" xfId="0" applyFont="1" applyBorder="1" applyAlignment="1">
      <alignment horizontal="center" vertical="center" wrapText="1"/>
    </xf>
    <xf numFmtId="0" fontId="53" fillId="0" borderId="0" xfId="0" applyFont="1" applyAlignment="1">
      <alignment horizontal="left" vertical="center"/>
    </xf>
    <xf numFmtId="41" fontId="53" fillId="0" borderId="0" xfId="0" applyNumberFormat="1" applyFont="1"/>
    <xf numFmtId="0" fontId="33" fillId="0" borderId="0" xfId="0" applyFont="1"/>
    <xf numFmtId="168" fontId="33" fillId="0" borderId="0" xfId="1" applyNumberFormat="1" applyFont="1"/>
    <xf numFmtId="0" fontId="40" fillId="2" borderId="4" xfId="0" applyFont="1" applyFill="1" applyBorder="1" applyAlignment="1">
      <alignment horizontal="center" vertical="center" wrapText="1"/>
    </xf>
    <xf numFmtId="14" fontId="20" fillId="2" borderId="16" xfId="0" applyNumberFormat="1" applyFont="1" applyFill="1" applyBorder="1" applyAlignment="1">
      <alignment horizontal="center" vertical="center"/>
    </xf>
    <xf numFmtId="165" fontId="20" fillId="0" borderId="16" xfId="1" applyFont="1" applyBorder="1" applyAlignment="1">
      <alignment horizontal="right" vertical="center"/>
    </xf>
    <xf numFmtId="0" fontId="50" fillId="4" borderId="0" xfId="0" applyFont="1" applyFill="1" applyAlignment="1">
      <alignment horizontal="center" vertical="center"/>
    </xf>
    <xf numFmtId="0" fontId="51" fillId="4" borderId="0" xfId="0" applyFont="1" applyFill="1" applyAlignment="1">
      <alignment horizontal="center" vertical="center"/>
    </xf>
    <xf numFmtId="14" fontId="21" fillId="2" borderId="0" xfId="0" applyNumberFormat="1" applyFont="1" applyFill="1" applyAlignment="1">
      <alignment horizontal="center" vertical="center"/>
    </xf>
    <xf numFmtId="0" fontId="5" fillId="0" borderId="0" xfId="0" applyFont="1" applyAlignment="1">
      <alignment horizontal="center"/>
    </xf>
    <xf numFmtId="0" fontId="26" fillId="0" borderId="0" xfId="0" applyFont="1" applyAlignment="1">
      <alignment horizontal="center"/>
    </xf>
    <xf numFmtId="0" fontId="17" fillId="0" borderId="0" xfId="0" applyFont="1" applyAlignment="1">
      <alignment horizontal="center"/>
    </xf>
    <xf numFmtId="14" fontId="7" fillId="0" borderId="0" xfId="0" applyNumberFormat="1" applyFont="1" applyAlignment="1">
      <alignment horizontal="center"/>
    </xf>
    <xf numFmtId="0" fontId="31" fillId="0" borderId="0" xfId="0" applyFont="1" applyAlignment="1">
      <alignment horizontal="center"/>
    </xf>
    <xf numFmtId="0" fontId="27" fillId="0" borderId="0" xfId="0" applyFont="1" applyAlignment="1">
      <alignment horizontal="center"/>
    </xf>
    <xf numFmtId="0" fontId="29" fillId="0" borderId="0" xfId="0" applyFont="1" applyAlignment="1">
      <alignment horizontal="center"/>
    </xf>
    <xf numFmtId="0" fontId="37" fillId="0" borderId="0" xfId="0" applyFont="1" applyAlignment="1">
      <alignment horizontal="center"/>
    </xf>
    <xf numFmtId="0" fontId="32" fillId="0" borderId="0" xfId="0" applyFont="1" applyAlignment="1">
      <alignment horizontal="center"/>
    </xf>
    <xf numFmtId="1" fontId="29" fillId="0" borderId="9" xfId="0" applyNumberFormat="1" applyFont="1" applyBorder="1" applyAlignment="1">
      <alignment horizontal="center" vertical="center"/>
    </xf>
    <xf numFmtId="0" fontId="29" fillId="0" borderId="1" xfId="0" applyFont="1" applyBorder="1" applyAlignment="1">
      <alignment horizontal="center" vertical="center"/>
    </xf>
    <xf numFmtId="1" fontId="29" fillId="0" borderId="11" xfId="0" applyNumberFormat="1" applyFont="1" applyBorder="1" applyAlignment="1">
      <alignment horizontal="center" vertical="center"/>
    </xf>
    <xf numFmtId="0" fontId="29" fillId="0" borderId="13" xfId="0" applyFont="1" applyBorder="1" applyAlignment="1">
      <alignment horizontal="center" vertical="center"/>
    </xf>
    <xf numFmtId="1" fontId="40" fillId="2" borderId="9" xfId="0" applyNumberFormat="1" applyFont="1" applyFill="1" applyBorder="1" applyAlignment="1">
      <alignment horizontal="center" vertical="center"/>
    </xf>
    <xf numFmtId="1" fontId="40" fillId="2" borderId="1" xfId="0" applyNumberFormat="1" applyFont="1" applyFill="1" applyBorder="1" applyAlignment="1">
      <alignment horizontal="center" vertical="center"/>
    </xf>
    <xf numFmtId="1" fontId="40" fillId="2" borderId="11" xfId="0" applyNumberFormat="1" applyFont="1" applyFill="1" applyBorder="1" applyAlignment="1">
      <alignment horizontal="center" vertical="center"/>
    </xf>
    <xf numFmtId="1" fontId="40" fillId="2" borderId="13" xfId="0" applyNumberFormat="1" applyFont="1" applyFill="1" applyBorder="1" applyAlignment="1">
      <alignment horizontal="center" vertical="center"/>
    </xf>
    <xf numFmtId="0" fontId="27" fillId="0" borderId="0" xfId="0" applyFont="1" applyAlignment="1">
      <alignment horizontal="center" vertical="center"/>
    </xf>
    <xf numFmtId="3" fontId="48" fillId="0" borderId="10" xfId="0" applyNumberFormat="1" applyFont="1" applyBorder="1" applyAlignment="1">
      <alignment horizontal="center" vertical="center"/>
    </xf>
    <xf numFmtId="3" fontId="48" fillId="0" borderId="11" xfId="0" applyNumberFormat="1" applyFont="1" applyBorder="1" applyAlignment="1">
      <alignment horizontal="center" vertical="center"/>
    </xf>
    <xf numFmtId="3" fontId="48" fillId="0" borderId="12" xfId="0" applyNumberFormat="1" applyFont="1" applyBorder="1" applyAlignment="1">
      <alignment horizontal="center" vertical="center"/>
    </xf>
    <xf numFmtId="3" fontId="48" fillId="0" borderId="13" xfId="0" applyNumberFormat="1" applyFont="1" applyBorder="1" applyAlignment="1">
      <alignment horizontal="center" vertical="center"/>
    </xf>
    <xf numFmtId="0" fontId="41" fillId="0" borderId="0" xfId="0" applyFont="1" applyAlignment="1">
      <alignment horizontal="left" vertical="top" wrapText="1"/>
    </xf>
    <xf numFmtId="0" fontId="41" fillId="0" borderId="0" xfId="0" applyFont="1" applyAlignment="1">
      <alignment horizontal="left" vertical="center" wrapText="1"/>
    </xf>
    <xf numFmtId="0" fontId="43" fillId="0" borderId="0" xfId="0" applyFont="1" applyAlignment="1">
      <alignment horizontal="left" vertical="center"/>
    </xf>
    <xf numFmtId="0" fontId="43" fillId="0" borderId="0" xfId="0" applyFont="1" applyAlignment="1">
      <alignment horizontal="left" vertical="center" wrapText="1"/>
    </xf>
    <xf numFmtId="0" fontId="43" fillId="0" borderId="0" xfId="0" applyFont="1" applyAlignment="1">
      <alignment horizontal="center" vertical="center"/>
    </xf>
    <xf numFmtId="0" fontId="41" fillId="0" borderId="0" xfId="0" applyFont="1" applyAlignment="1">
      <alignment horizontal="left" vertical="center"/>
    </xf>
    <xf numFmtId="0" fontId="48" fillId="0" borderId="10" xfId="0" applyFont="1" applyBorder="1" applyAlignment="1">
      <alignment horizontal="center" wrapText="1"/>
    </xf>
    <xf numFmtId="0" fontId="48" fillId="0" borderId="11" xfId="0" applyFont="1" applyBorder="1" applyAlignment="1">
      <alignment horizontal="center" wrapText="1"/>
    </xf>
    <xf numFmtId="0" fontId="48" fillId="0" borderId="12" xfId="0" applyFont="1" applyBorder="1" applyAlignment="1">
      <alignment horizontal="center" wrapText="1"/>
    </xf>
    <xf numFmtId="0" fontId="48" fillId="0" borderId="13" xfId="0" applyFont="1" applyBorder="1" applyAlignment="1">
      <alignment horizontal="center" wrapText="1"/>
    </xf>
    <xf numFmtId="0" fontId="48" fillId="0" borderId="10" xfId="0" applyFont="1" applyBorder="1" applyAlignment="1">
      <alignment horizontal="center" vertical="center"/>
    </xf>
    <xf numFmtId="0" fontId="48" fillId="0" borderId="9" xfId="0" applyFont="1" applyBorder="1" applyAlignment="1">
      <alignment horizontal="center" vertic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 xfId="0" applyFont="1" applyBorder="1" applyAlignment="1">
      <alignment horizontal="center" vertical="center"/>
    </xf>
    <xf numFmtId="0" fontId="48" fillId="0" borderId="13" xfId="0" applyFont="1" applyBorder="1" applyAlignment="1">
      <alignment horizontal="center" vertical="center"/>
    </xf>
    <xf numFmtId="0" fontId="49" fillId="0" borderId="20" xfId="0" applyFont="1" applyBorder="1" applyAlignment="1">
      <alignment horizontal="center" vertical="center"/>
    </xf>
    <xf numFmtId="0" fontId="49" fillId="0" borderId="2" xfId="0" applyFont="1" applyBorder="1" applyAlignment="1">
      <alignment horizontal="center" vertical="center"/>
    </xf>
    <xf numFmtId="0" fontId="49" fillId="0" borderId="16" xfId="0" applyFont="1" applyBorder="1" applyAlignment="1">
      <alignment horizontal="center" vertical="center"/>
    </xf>
    <xf numFmtId="165" fontId="48" fillId="0" borderId="10" xfId="1" applyFont="1" applyBorder="1" applyAlignment="1">
      <alignment horizontal="center" vertical="center"/>
    </xf>
    <xf numFmtId="165" fontId="48" fillId="0" borderId="11" xfId="1" applyFont="1" applyBorder="1" applyAlignment="1">
      <alignment horizontal="center" vertical="center"/>
    </xf>
    <xf numFmtId="165" fontId="48" fillId="0" borderId="14" xfId="1" applyFont="1" applyBorder="1" applyAlignment="1">
      <alignment horizontal="center" vertical="center"/>
    </xf>
    <xf numFmtId="165" fontId="48" fillId="0" borderId="15" xfId="1" applyFont="1" applyBorder="1" applyAlignment="1">
      <alignment horizontal="center" vertical="center"/>
    </xf>
    <xf numFmtId="165" fontId="48" fillId="0" borderId="12" xfId="1" applyFont="1" applyBorder="1" applyAlignment="1">
      <alignment horizontal="center" vertical="center"/>
    </xf>
    <xf numFmtId="165" fontId="48" fillId="0" borderId="13" xfId="1" applyFont="1" applyBorder="1" applyAlignment="1">
      <alignment horizontal="center" vertical="center"/>
    </xf>
    <xf numFmtId="0" fontId="33" fillId="0" borderId="1" xfId="0" applyFont="1" applyBorder="1" applyAlignment="1">
      <alignment horizontal="left"/>
    </xf>
    <xf numFmtId="0" fontId="35" fillId="0" borderId="20" xfId="0" applyFont="1" applyBorder="1" applyAlignment="1">
      <alignment horizontal="center"/>
    </xf>
    <xf numFmtId="0" fontId="35" fillId="0" borderId="2" xfId="0" applyFont="1" applyBorder="1" applyAlignment="1">
      <alignment horizontal="center"/>
    </xf>
    <xf numFmtId="0" fontId="30" fillId="0" borderId="2" xfId="0" applyFont="1" applyBorder="1" applyAlignment="1">
      <alignment horizontal="right"/>
    </xf>
    <xf numFmtId="0" fontId="30" fillId="0" borderId="16" xfId="0" applyFont="1" applyBorder="1" applyAlignment="1">
      <alignment horizontal="right"/>
    </xf>
    <xf numFmtId="0" fontId="30" fillId="0" borderId="20" xfId="0" applyFont="1" applyBorder="1" applyAlignment="1">
      <alignment horizontal="right"/>
    </xf>
    <xf numFmtId="0" fontId="36" fillId="0" borderId="0" xfId="0" applyFont="1" applyAlignment="1">
      <alignment horizontal="center" vertical="center"/>
    </xf>
    <xf numFmtId="0" fontId="22" fillId="0" borderId="0" xfId="0" applyFont="1" applyAlignment="1">
      <alignment horizontal="left" vertical="center" wrapText="1"/>
    </xf>
  </cellXfs>
  <cellStyles count="8">
    <cellStyle name="Hipervínculo" xfId="2" builtinId="8"/>
    <cellStyle name="Millares" xfId="1" builtinId="3"/>
    <cellStyle name="Millares [0]" xfId="3" builtinId="6"/>
    <cellStyle name="Millares 2" xfId="6" xr:uid="{00000000-0005-0000-0000-000003000000}"/>
    <cellStyle name="Millares 3" xfId="4" xr:uid="{00000000-0005-0000-0000-000004000000}"/>
    <cellStyle name="Normal" xfId="0" builtinId="0"/>
    <cellStyle name="Normal 2" xfId="5" xr:uid="{00000000-0005-0000-0000-000006000000}"/>
    <cellStyle name="Porcentaje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285750</xdr:colOff>
      <xdr:row>3</xdr:row>
      <xdr:rowOff>69072</xdr:rowOff>
    </xdr:to>
    <xdr:pic>
      <xdr:nvPicPr>
        <xdr:cNvPr id="6" name="Imagen 5">
          <a:extLst>
            <a:ext uri="{FF2B5EF4-FFF2-40B4-BE49-F238E27FC236}">
              <a16:creationId xmlns:a16="http://schemas.microsoft.com/office/drawing/2014/main" id="{EA3D254D-860B-01F1-1044-B439D8285E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09750" cy="8977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showGridLines="0" tabSelected="1" topLeftCell="A6" zoomScale="85" zoomScaleNormal="85" workbookViewId="0">
      <selection activeCell="E32" sqref="E32"/>
    </sheetView>
  </sheetViews>
  <sheetFormatPr baseColWidth="10" defaultRowHeight="14.4" x14ac:dyDescent="0.3"/>
  <cols>
    <col min="3" max="3" width="13.33203125" customWidth="1"/>
    <col min="5" max="5" width="19.109375" customWidth="1"/>
    <col min="7" max="7" width="12.88671875" customWidth="1"/>
    <col min="8" max="8" width="12.109375" customWidth="1"/>
    <col min="9" max="9" width="12.5546875" customWidth="1"/>
    <col min="10" max="10" width="19.44140625" bestFit="1" customWidth="1"/>
    <col min="11" max="11" width="11" customWidth="1"/>
    <col min="12" max="12" width="10.88671875" customWidth="1"/>
    <col min="13" max="13" width="25.33203125" hidden="1" customWidth="1"/>
    <col min="14" max="14" width="10.88671875" hidden="1" customWidth="1"/>
    <col min="15" max="15" width="5.109375" hidden="1" customWidth="1"/>
    <col min="16" max="16" width="11.44140625" customWidth="1"/>
    <col min="261" max="261" width="33.33203125" bestFit="1" customWidth="1"/>
    <col min="265" max="265" width="8.5546875" customWidth="1"/>
    <col min="266" max="266" width="19.44140625" bestFit="1" customWidth="1"/>
    <col min="269" max="269" width="17.88671875" bestFit="1" customWidth="1"/>
    <col min="270" max="270" width="18" bestFit="1" customWidth="1"/>
    <col min="517" max="517" width="33.33203125" bestFit="1" customWidth="1"/>
    <col min="521" max="521" width="8.5546875" customWidth="1"/>
    <col min="522" max="522" width="19.44140625" bestFit="1" customWidth="1"/>
    <col min="525" max="525" width="17.88671875" bestFit="1" customWidth="1"/>
    <col min="526" max="526" width="18" bestFit="1" customWidth="1"/>
    <col min="773" max="773" width="33.33203125" bestFit="1" customWidth="1"/>
    <col min="777" max="777" width="8.5546875" customWidth="1"/>
    <col min="778" max="778" width="19.44140625" bestFit="1" customWidth="1"/>
    <col min="781" max="781" width="17.88671875" bestFit="1" customWidth="1"/>
    <col min="782" max="782" width="18" bestFit="1" customWidth="1"/>
    <col min="1029" max="1029" width="33.33203125" bestFit="1" customWidth="1"/>
    <col min="1033" max="1033" width="8.5546875" customWidth="1"/>
    <col min="1034" max="1034" width="19.44140625" bestFit="1" customWidth="1"/>
    <col min="1037" max="1037" width="17.88671875" bestFit="1" customWidth="1"/>
    <col min="1038" max="1038" width="18" bestFit="1" customWidth="1"/>
    <col min="1285" max="1285" width="33.33203125" bestFit="1" customWidth="1"/>
    <col min="1289" max="1289" width="8.5546875" customWidth="1"/>
    <col min="1290" max="1290" width="19.44140625" bestFit="1" customWidth="1"/>
    <col min="1293" max="1293" width="17.88671875" bestFit="1" customWidth="1"/>
    <col min="1294" max="1294" width="18" bestFit="1" customWidth="1"/>
    <col min="1541" max="1541" width="33.33203125" bestFit="1" customWidth="1"/>
    <col min="1545" max="1545" width="8.5546875" customWidth="1"/>
    <col min="1546" max="1546" width="19.44140625" bestFit="1" customWidth="1"/>
    <col min="1549" max="1549" width="17.88671875" bestFit="1" customWidth="1"/>
    <col min="1550" max="1550" width="18" bestFit="1" customWidth="1"/>
    <col min="1797" max="1797" width="33.33203125" bestFit="1" customWidth="1"/>
    <col min="1801" max="1801" width="8.5546875" customWidth="1"/>
    <col min="1802" max="1802" width="19.44140625" bestFit="1" customWidth="1"/>
    <col min="1805" max="1805" width="17.88671875" bestFit="1" customWidth="1"/>
    <col min="1806" max="1806" width="18" bestFit="1" customWidth="1"/>
    <col min="2053" max="2053" width="33.33203125" bestFit="1" customWidth="1"/>
    <col min="2057" max="2057" width="8.5546875" customWidth="1"/>
    <col min="2058" max="2058" width="19.44140625" bestFit="1" customWidth="1"/>
    <col min="2061" max="2061" width="17.88671875" bestFit="1" customWidth="1"/>
    <col min="2062" max="2062" width="18" bestFit="1" customWidth="1"/>
    <col min="2309" max="2309" width="33.33203125" bestFit="1" customWidth="1"/>
    <col min="2313" max="2313" width="8.5546875" customWidth="1"/>
    <col min="2314" max="2314" width="19.44140625" bestFit="1" customWidth="1"/>
    <col min="2317" max="2317" width="17.88671875" bestFit="1" customWidth="1"/>
    <col min="2318" max="2318" width="18" bestFit="1" customWidth="1"/>
    <col min="2565" max="2565" width="33.33203125" bestFit="1" customWidth="1"/>
    <col min="2569" max="2569" width="8.5546875" customWidth="1"/>
    <col min="2570" max="2570" width="19.44140625" bestFit="1" customWidth="1"/>
    <col min="2573" max="2573" width="17.88671875" bestFit="1" customWidth="1"/>
    <col min="2574" max="2574" width="18" bestFit="1" customWidth="1"/>
    <col min="2821" max="2821" width="33.33203125" bestFit="1" customWidth="1"/>
    <col min="2825" max="2825" width="8.5546875" customWidth="1"/>
    <col min="2826" max="2826" width="19.44140625" bestFit="1" customWidth="1"/>
    <col min="2829" max="2829" width="17.88671875" bestFit="1" customWidth="1"/>
    <col min="2830" max="2830" width="18" bestFit="1" customWidth="1"/>
    <col min="3077" max="3077" width="33.33203125" bestFit="1" customWidth="1"/>
    <col min="3081" max="3081" width="8.5546875" customWidth="1"/>
    <col min="3082" max="3082" width="19.44140625" bestFit="1" customWidth="1"/>
    <col min="3085" max="3085" width="17.88671875" bestFit="1" customWidth="1"/>
    <col min="3086" max="3086" width="18" bestFit="1" customWidth="1"/>
    <col min="3333" max="3333" width="33.33203125" bestFit="1" customWidth="1"/>
    <col min="3337" max="3337" width="8.5546875" customWidth="1"/>
    <col min="3338" max="3338" width="19.44140625" bestFit="1" customWidth="1"/>
    <col min="3341" max="3341" width="17.88671875" bestFit="1" customWidth="1"/>
    <col min="3342" max="3342" width="18" bestFit="1" customWidth="1"/>
    <col min="3589" max="3589" width="33.33203125" bestFit="1" customWidth="1"/>
    <col min="3593" max="3593" width="8.5546875" customWidth="1"/>
    <col min="3594" max="3594" width="19.44140625" bestFit="1" customWidth="1"/>
    <col min="3597" max="3597" width="17.88671875" bestFit="1" customWidth="1"/>
    <col min="3598" max="3598" width="18" bestFit="1" customWidth="1"/>
    <col min="3845" max="3845" width="33.33203125" bestFit="1" customWidth="1"/>
    <col min="3849" max="3849" width="8.5546875" customWidth="1"/>
    <col min="3850" max="3850" width="19.44140625" bestFit="1" customWidth="1"/>
    <col min="3853" max="3853" width="17.88671875" bestFit="1" customWidth="1"/>
    <col min="3854" max="3854" width="18" bestFit="1" customWidth="1"/>
    <col min="4101" max="4101" width="33.33203125" bestFit="1" customWidth="1"/>
    <col min="4105" max="4105" width="8.5546875" customWidth="1"/>
    <col min="4106" max="4106" width="19.44140625" bestFit="1" customWidth="1"/>
    <col min="4109" max="4109" width="17.88671875" bestFit="1" customWidth="1"/>
    <col min="4110" max="4110" width="18" bestFit="1" customWidth="1"/>
    <col min="4357" max="4357" width="33.33203125" bestFit="1" customWidth="1"/>
    <col min="4361" max="4361" width="8.5546875" customWidth="1"/>
    <col min="4362" max="4362" width="19.44140625" bestFit="1" customWidth="1"/>
    <col min="4365" max="4365" width="17.88671875" bestFit="1" customWidth="1"/>
    <col min="4366" max="4366" width="18" bestFit="1" customWidth="1"/>
    <col min="4613" max="4613" width="33.33203125" bestFit="1" customWidth="1"/>
    <col min="4617" max="4617" width="8.5546875" customWidth="1"/>
    <col min="4618" max="4618" width="19.44140625" bestFit="1" customWidth="1"/>
    <col min="4621" max="4621" width="17.88671875" bestFit="1" customWidth="1"/>
    <col min="4622" max="4622" width="18" bestFit="1" customWidth="1"/>
    <col min="4869" max="4869" width="33.33203125" bestFit="1" customWidth="1"/>
    <col min="4873" max="4873" width="8.5546875" customWidth="1"/>
    <col min="4874" max="4874" width="19.44140625" bestFit="1" customWidth="1"/>
    <col min="4877" max="4877" width="17.88671875" bestFit="1" customWidth="1"/>
    <col min="4878" max="4878" width="18" bestFit="1" customWidth="1"/>
    <col min="5125" max="5125" width="33.33203125" bestFit="1" customWidth="1"/>
    <col min="5129" max="5129" width="8.5546875" customWidth="1"/>
    <col min="5130" max="5130" width="19.44140625" bestFit="1" customWidth="1"/>
    <col min="5133" max="5133" width="17.88671875" bestFit="1" customWidth="1"/>
    <col min="5134" max="5134" width="18" bestFit="1" customWidth="1"/>
    <col min="5381" max="5381" width="33.33203125" bestFit="1" customWidth="1"/>
    <col min="5385" max="5385" width="8.5546875" customWidth="1"/>
    <col min="5386" max="5386" width="19.44140625" bestFit="1" customWidth="1"/>
    <col min="5389" max="5389" width="17.88671875" bestFit="1" customWidth="1"/>
    <col min="5390" max="5390" width="18" bestFit="1" customWidth="1"/>
    <col min="5637" max="5637" width="33.33203125" bestFit="1" customWidth="1"/>
    <col min="5641" max="5641" width="8.5546875" customWidth="1"/>
    <col min="5642" max="5642" width="19.44140625" bestFit="1" customWidth="1"/>
    <col min="5645" max="5645" width="17.88671875" bestFit="1" customWidth="1"/>
    <col min="5646" max="5646" width="18" bestFit="1" customWidth="1"/>
    <col min="5893" max="5893" width="33.33203125" bestFit="1" customWidth="1"/>
    <col min="5897" max="5897" width="8.5546875" customWidth="1"/>
    <col min="5898" max="5898" width="19.44140625" bestFit="1" customWidth="1"/>
    <col min="5901" max="5901" width="17.88671875" bestFit="1" customWidth="1"/>
    <col min="5902" max="5902" width="18" bestFit="1" customWidth="1"/>
    <col min="6149" max="6149" width="33.33203125" bestFit="1" customWidth="1"/>
    <col min="6153" max="6153" width="8.5546875" customWidth="1"/>
    <col min="6154" max="6154" width="19.44140625" bestFit="1" customWidth="1"/>
    <col min="6157" max="6157" width="17.88671875" bestFit="1" customWidth="1"/>
    <col min="6158" max="6158" width="18" bestFit="1" customWidth="1"/>
    <col min="6405" max="6405" width="33.33203125" bestFit="1" customWidth="1"/>
    <col min="6409" max="6409" width="8.5546875" customWidth="1"/>
    <col min="6410" max="6410" width="19.44140625" bestFit="1" customWidth="1"/>
    <col min="6413" max="6413" width="17.88671875" bestFit="1" customWidth="1"/>
    <col min="6414" max="6414" width="18" bestFit="1" customWidth="1"/>
    <col min="6661" max="6661" width="33.33203125" bestFit="1" customWidth="1"/>
    <col min="6665" max="6665" width="8.5546875" customWidth="1"/>
    <col min="6666" max="6666" width="19.44140625" bestFit="1" customWidth="1"/>
    <col min="6669" max="6669" width="17.88671875" bestFit="1" customWidth="1"/>
    <col min="6670" max="6670" width="18" bestFit="1" customWidth="1"/>
    <col min="6917" max="6917" width="33.33203125" bestFit="1" customWidth="1"/>
    <col min="6921" max="6921" width="8.5546875" customWidth="1"/>
    <col min="6922" max="6922" width="19.44140625" bestFit="1" customWidth="1"/>
    <col min="6925" max="6925" width="17.88671875" bestFit="1" customWidth="1"/>
    <col min="6926" max="6926" width="18" bestFit="1" customWidth="1"/>
    <col min="7173" max="7173" width="33.33203125" bestFit="1" customWidth="1"/>
    <col min="7177" max="7177" width="8.5546875" customWidth="1"/>
    <col min="7178" max="7178" width="19.44140625" bestFit="1" customWidth="1"/>
    <col min="7181" max="7181" width="17.88671875" bestFit="1" customWidth="1"/>
    <col min="7182" max="7182" width="18" bestFit="1" customWidth="1"/>
    <col min="7429" max="7429" width="33.33203125" bestFit="1" customWidth="1"/>
    <col min="7433" max="7433" width="8.5546875" customWidth="1"/>
    <col min="7434" max="7434" width="19.44140625" bestFit="1" customWidth="1"/>
    <col min="7437" max="7437" width="17.88671875" bestFit="1" customWidth="1"/>
    <col min="7438" max="7438" width="18" bestFit="1" customWidth="1"/>
    <col min="7685" max="7685" width="33.33203125" bestFit="1" customWidth="1"/>
    <col min="7689" max="7689" width="8.5546875" customWidth="1"/>
    <col min="7690" max="7690" width="19.44140625" bestFit="1" customWidth="1"/>
    <col min="7693" max="7693" width="17.88671875" bestFit="1" customWidth="1"/>
    <col min="7694" max="7694" width="18" bestFit="1" customWidth="1"/>
    <col min="7941" max="7941" width="33.33203125" bestFit="1" customWidth="1"/>
    <col min="7945" max="7945" width="8.5546875" customWidth="1"/>
    <col min="7946" max="7946" width="19.44140625" bestFit="1" customWidth="1"/>
    <col min="7949" max="7949" width="17.88671875" bestFit="1" customWidth="1"/>
    <col min="7950" max="7950" width="18" bestFit="1" customWidth="1"/>
    <col min="8197" max="8197" width="33.33203125" bestFit="1" customWidth="1"/>
    <col min="8201" max="8201" width="8.5546875" customWidth="1"/>
    <col min="8202" max="8202" width="19.44140625" bestFit="1" customWidth="1"/>
    <col min="8205" max="8205" width="17.88671875" bestFit="1" customWidth="1"/>
    <col min="8206" max="8206" width="18" bestFit="1" customWidth="1"/>
    <col min="8453" max="8453" width="33.33203125" bestFit="1" customWidth="1"/>
    <col min="8457" max="8457" width="8.5546875" customWidth="1"/>
    <col min="8458" max="8458" width="19.44140625" bestFit="1" customWidth="1"/>
    <col min="8461" max="8461" width="17.88671875" bestFit="1" customWidth="1"/>
    <col min="8462" max="8462" width="18" bestFit="1" customWidth="1"/>
    <col min="8709" max="8709" width="33.33203125" bestFit="1" customWidth="1"/>
    <col min="8713" max="8713" width="8.5546875" customWidth="1"/>
    <col min="8714" max="8714" width="19.44140625" bestFit="1" customWidth="1"/>
    <col min="8717" max="8717" width="17.88671875" bestFit="1" customWidth="1"/>
    <col min="8718" max="8718" width="18" bestFit="1" customWidth="1"/>
    <col min="8965" max="8965" width="33.33203125" bestFit="1" customWidth="1"/>
    <col min="8969" max="8969" width="8.5546875" customWidth="1"/>
    <col min="8970" max="8970" width="19.44140625" bestFit="1" customWidth="1"/>
    <col min="8973" max="8973" width="17.88671875" bestFit="1" customWidth="1"/>
    <col min="8974" max="8974" width="18" bestFit="1" customWidth="1"/>
    <col min="9221" max="9221" width="33.33203125" bestFit="1" customWidth="1"/>
    <col min="9225" max="9225" width="8.5546875" customWidth="1"/>
    <col min="9226" max="9226" width="19.44140625" bestFit="1" customWidth="1"/>
    <col min="9229" max="9229" width="17.88671875" bestFit="1" customWidth="1"/>
    <col min="9230" max="9230" width="18" bestFit="1" customWidth="1"/>
    <col min="9477" max="9477" width="33.33203125" bestFit="1" customWidth="1"/>
    <col min="9481" max="9481" width="8.5546875" customWidth="1"/>
    <col min="9482" max="9482" width="19.44140625" bestFit="1" customWidth="1"/>
    <col min="9485" max="9485" width="17.88671875" bestFit="1" customWidth="1"/>
    <col min="9486" max="9486" width="18" bestFit="1" customWidth="1"/>
    <col min="9733" max="9733" width="33.33203125" bestFit="1" customWidth="1"/>
    <col min="9737" max="9737" width="8.5546875" customWidth="1"/>
    <col min="9738" max="9738" width="19.44140625" bestFit="1" customWidth="1"/>
    <col min="9741" max="9741" width="17.88671875" bestFit="1" customWidth="1"/>
    <col min="9742" max="9742" width="18" bestFit="1" customWidth="1"/>
    <col min="9989" max="9989" width="33.33203125" bestFit="1" customWidth="1"/>
    <col min="9993" max="9993" width="8.5546875" customWidth="1"/>
    <col min="9994" max="9994" width="19.44140625" bestFit="1" customWidth="1"/>
    <col min="9997" max="9997" width="17.88671875" bestFit="1" customWidth="1"/>
    <col min="9998" max="9998" width="18" bestFit="1" customWidth="1"/>
    <col min="10245" max="10245" width="33.33203125" bestFit="1" customWidth="1"/>
    <col min="10249" max="10249" width="8.5546875" customWidth="1"/>
    <col min="10250" max="10250" width="19.44140625" bestFit="1" customWidth="1"/>
    <col min="10253" max="10253" width="17.88671875" bestFit="1" customWidth="1"/>
    <col min="10254" max="10254" width="18" bestFit="1" customWidth="1"/>
    <col min="10501" max="10501" width="33.33203125" bestFit="1" customWidth="1"/>
    <col min="10505" max="10505" width="8.5546875" customWidth="1"/>
    <col min="10506" max="10506" width="19.44140625" bestFit="1" customWidth="1"/>
    <col min="10509" max="10509" width="17.88671875" bestFit="1" customWidth="1"/>
    <col min="10510" max="10510" width="18" bestFit="1" customWidth="1"/>
    <col min="10757" max="10757" width="33.33203125" bestFit="1" customWidth="1"/>
    <col min="10761" max="10761" width="8.5546875" customWidth="1"/>
    <col min="10762" max="10762" width="19.44140625" bestFit="1" customWidth="1"/>
    <col min="10765" max="10765" width="17.88671875" bestFit="1" customWidth="1"/>
    <col min="10766" max="10766" width="18" bestFit="1" customWidth="1"/>
    <col min="11013" max="11013" width="33.33203125" bestFit="1" customWidth="1"/>
    <col min="11017" max="11017" width="8.5546875" customWidth="1"/>
    <col min="11018" max="11018" width="19.44140625" bestFit="1" customWidth="1"/>
    <col min="11021" max="11021" width="17.88671875" bestFit="1" customWidth="1"/>
    <col min="11022" max="11022" width="18" bestFit="1" customWidth="1"/>
    <col min="11269" max="11269" width="33.33203125" bestFit="1" customWidth="1"/>
    <col min="11273" max="11273" width="8.5546875" customWidth="1"/>
    <col min="11274" max="11274" width="19.44140625" bestFit="1" customWidth="1"/>
    <col min="11277" max="11277" width="17.88671875" bestFit="1" customWidth="1"/>
    <col min="11278" max="11278" width="18" bestFit="1" customWidth="1"/>
    <col min="11525" max="11525" width="33.33203125" bestFit="1" customWidth="1"/>
    <col min="11529" max="11529" width="8.5546875" customWidth="1"/>
    <col min="11530" max="11530" width="19.44140625" bestFit="1" customWidth="1"/>
    <col min="11533" max="11533" width="17.88671875" bestFit="1" customWidth="1"/>
    <col min="11534" max="11534" width="18" bestFit="1" customWidth="1"/>
    <col min="11781" max="11781" width="33.33203125" bestFit="1" customWidth="1"/>
    <col min="11785" max="11785" width="8.5546875" customWidth="1"/>
    <col min="11786" max="11786" width="19.44140625" bestFit="1" customWidth="1"/>
    <col min="11789" max="11789" width="17.88671875" bestFit="1" customWidth="1"/>
    <col min="11790" max="11790" width="18" bestFit="1" customWidth="1"/>
    <col min="12037" max="12037" width="33.33203125" bestFit="1" customWidth="1"/>
    <col min="12041" max="12041" width="8.5546875" customWidth="1"/>
    <col min="12042" max="12042" width="19.44140625" bestFit="1" customWidth="1"/>
    <col min="12045" max="12045" width="17.88671875" bestFit="1" customWidth="1"/>
    <col min="12046" max="12046" width="18" bestFit="1" customWidth="1"/>
    <col min="12293" max="12293" width="33.33203125" bestFit="1" customWidth="1"/>
    <col min="12297" max="12297" width="8.5546875" customWidth="1"/>
    <col min="12298" max="12298" width="19.44140625" bestFit="1" customWidth="1"/>
    <col min="12301" max="12301" width="17.88671875" bestFit="1" customWidth="1"/>
    <col min="12302" max="12302" width="18" bestFit="1" customWidth="1"/>
    <col min="12549" max="12549" width="33.33203125" bestFit="1" customWidth="1"/>
    <col min="12553" max="12553" width="8.5546875" customWidth="1"/>
    <col min="12554" max="12554" width="19.44140625" bestFit="1" customWidth="1"/>
    <col min="12557" max="12557" width="17.88671875" bestFit="1" customWidth="1"/>
    <col min="12558" max="12558" width="18" bestFit="1" customWidth="1"/>
    <col min="12805" max="12805" width="33.33203125" bestFit="1" customWidth="1"/>
    <col min="12809" max="12809" width="8.5546875" customWidth="1"/>
    <col min="12810" max="12810" width="19.44140625" bestFit="1" customWidth="1"/>
    <col min="12813" max="12813" width="17.88671875" bestFit="1" customWidth="1"/>
    <col min="12814" max="12814" width="18" bestFit="1" customWidth="1"/>
    <col min="13061" max="13061" width="33.33203125" bestFit="1" customWidth="1"/>
    <col min="13065" max="13065" width="8.5546875" customWidth="1"/>
    <col min="13066" max="13066" width="19.44140625" bestFit="1" customWidth="1"/>
    <col min="13069" max="13069" width="17.88671875" bestFit="1" customWidth="1"/>
    <col min="13070" max="13070" width="18" bestFit="1" customWidth="1"/>
    <col min="13317" max="13317" width="33.33203125" bestFit="1" customWidth="1"/>
    <col min="13321" max="13321" width="8.5546875" customWidth="1"/>
    <col min="13322" max="13322" width="19.44140625" bestFit="1" customWidth="1"/>
    <col min="13325" max="13325" width="17.88671875" bestFit="1" customWidth="1"/>
    <col min="13326" max="13326" width="18" bestFit="1" customWidth="1"/>
    <col min="13573" max="13573" width="33.33203125" bestFit="1" customWidth="1"/>
    <col min="13577" max="13577" width="8.5546875" customWidth="1"/>
    <col min="13578" max="13578" width="19.44140625" bestFit="1" customWidth="1"/>
    <col min="13581" max="13581" width="17.88671875" bestFit="1" customWidth="1"/>
    <col min="13582" max="13582" width="18" bestFit="1" customWidth="1"/>
    <col min="13829" max="13829" width="33.33203125" bestFit="1" customWidth="1"/>
    <col min="13833" max="13833" width="8.5546875" customWidth="1"/>
    <col min="13834" max="13834" width="19.44140625" bestFit="1" customWidth="1"/>
    <col min="13837" max="13837" width="17.88671875" bestFit="1" customWidth="1"/>
    <col min="13838" max="13838" width="18" bestFit="1" customWidth="1"/>
    <col min="14085" max="14085" width="33.33203125" bestFit="1" customWidth="1"/>
    <col min="14089" max="14089" width="8.5546875" customWidth="1"/>
    <col min="14090" max="14090" width="19.44140625" bestFit="1" customWidth="1"/>
    <col min="14093" max="14093" width="17.88671875" bestFit="1" customWidth="1"/>
    <col min="14094" max="14094" width="18" bestFit="1" customWidth="1"/>
    <col min="14341" max="14341" width="33.33203125" bestFit="1" customWidth="1"/>
    <col min="14345" max="14345" width="8.5546875" customWidth="1"/>
    <col min="14346" max="14346" width="19.44140625" bestFit="1" customWidth="1"/>
    <col min="14349" max="14349" width="17.88671875" bestFit="1" customWidth="1"/>
    <col min="14350" max="14350" width="18" bestFit="1" customWidth="1"/>
    <col min="14597" max="14597" width="33.33203125" bestFit="1" customWidth="1"/>
    <col min="14601" max="14601" width="8.5546875" customWidth="1"/>
    <col min="14602" max="14602" width="19.44140625" bestFit="1" customWidth="1"/>
    <col min="14605" max="14605" width="17.88671875" bestFit="1" customWidth="1"/>
    <col min="14606" max="14606" width="18" bestFit="1" customWidth="1"/>
    <col min="14853" max="14853" width="33.33203125" bestFit="1" customWidth="1"/>
    <col min="14857" max="14857" width="8.5546875" customWidth="1"/>
    <col min="14858" max="14858" width="19.44140625" bestFit="1" customWidth="1"/>
    <col min="14861" max="14861" width="17.88671875" bestFit="1" customWidth="1"/>
    <col min="14862" max="14862" width="18" bestFit="1" customWidth="1"/>
    <col min="15109" max="15109" width="33.33203125" bestFit="1" customWidth="1"/>
    <col min="15113" max="15113" width="8.5546875" customWidth="1"/>
    <col min="15114" max="15114" width="19.44140625" bestFit="1" customWidth="1"/>
    <col min="15117" max="15117" width="17.88671875" bestFit="1" customWidth="1"/>
    <col min="15118" max="15118" width="18" bestFit="1" customWidth="1"/>
    <col min="15365" max="15365" width="33.33203125" bestFit="1" customWidth="1"/>
    <col min="15369" max="15369" width="8.5546875" customWidth="1"/>
    <col min="15370" max="15370" width="19.44140625" bestFit="1" customWidth="1"/>
    <col min="15373" max="15373" width="17.88671875" bestFit="1" customWidth="1"/>
    <col min="15374" max="15374" width="18" bestFit="1" customWidth="1"/>
    <col min="15621" max="15621" width="33.33203125" bestFit="1" customWidth="1"/>
    <col min="15625" max="15625" width="8.5546875" customWidth="1"/>
    <col min="15626" max="15626" width="19.44140625" bestFit="1" customWidth="1"/>
    <col min="15629" max="15629" width="17.88671875" bestFit="1" customWidth="1"/>
    <col min="15630" max="15630" width="18" bestFit="1" customWidth="1"/>
    <col min="15877" max="15877" width="33.33203125" bestFit="1" customWidth="1"/>
    <col min="15881" max="15881" width="8.5546875" customWidth="1"/>
    <col min="15882" max="15882" width="19.44140625" bestFit="1" customWidth="1"/>
    <col min="15885" max="15885" width="17.88671875" bestFit="1" customWidth="1"/>
    <col min="15886" max="15886" width="18" bestFit="1" customWidth="1"/>
    <col min="16133" max="16133" width="33.33203125" bestFit="1" customWidth="1"/>
    <col min="16137" max="16137" width="8.5546875" customWidth="1"/>
    <col min="16138" max="16138" width="19.44140625" bestFit="1" customWidth="1"/>
    <col min="16141" max="16141" width="17.88671875" bestFit="1" customWidth="1"/>
    <col min="16142" max="16142" width="18" bestFit="1" customWidth="1"/>
  </cols>
  <sheetData>
    <row r="1" spans="1:15" x14ac:dyDescent="0.3">
      <c r="A1" s="172"/>
      <c r="B1" s="172"/>
      <c r="C1" s="172"/>
      <c r="D1" s="172"/>
      <c r="E1" s="172"/>
      <c r="F1" s="172"/>
      <c r="G1" s="172"/>
      <c r="H1" s="172"/>
      <c r="I1" s="172"/>
      <c r="J1" s="172"/>
      <c r="K1" s="172"/>
      <c r="L1" s="94"/>
      <c r="M1" s="33" t="s">
        <v>53</v>
      </c>
      <c r="N1" s="34">
        <v>44562</v>
      </c>
    </row>
    <row r="2" spans="1:15" ht="22.8" x14ac:dyDescent="0.4">
      <c r="A2" s="173"/>
      <c r="B2" s="173"/>
      <c r="C2" s="173"/>
      <c r="D2" s="172"/>
      <c r="E2" s="172"/>
      <c r="F2" s="172"/>
      <c r="G2" s="172"/>
      <c r="H2" s="172"/>
      <c r="I2" s="174"/>
      <c r="J2" s="175"/>
      <c r="K2" s="174"/>
      <c r="L2" s="94"/>
      <c r="M2" s="33" t="s">
        <v>54</v>
      </c>
      <c r="N2" s="34">
        <v>44561</v>
      </c>
      <c r="O2" s="35">
        <v>2021</v>
      </c>
    </row>
    <row r="3" spans="1:15" ht="26.4" x14ac:dyDescent="0.6">
      <c r="A3" s="176"/>
      <c r="B3" s="176"/>
      <c r="C3" s="176"/>
      <c r="D3" s="177"/>
      <c r="E3" s="177"/>
      <c r="F3" s="177"/>
      <c r="G3" s="177"/>
      <c r="H3" s="177"/>
      <c r="I3" s="178"/>
      <c r="J3" s="179"/>
      <c r="K3" s="178"/>
      <c r="L3" s="94"/>
      <c r="M3" s="33" t="s">
        <v>55</v>
      </c>
      <c r="N3" s="34">
        <v>44926</v>
      </c>
      <c r="O3" s="35">
        <v>2022</v>
      </c>
    </row>
    <row r="4" spans="1:15" ht="48.75" customHeight="1" x14ac:dyDescent="0.35">
      <c r="A4" s="255" t="s">
        <v>149</v>
      </c>
      <c r="B4" s="255"/>
      <c r="C4" s="255"/>
      <c r="D4" s="255"/>
      <c r="E4" s="255"/>
      <c r="F4" s="255"/>
      <c r="G4" s="255"/>
      <c r="H4" s="255"/>
      <c r="I4" s="255"/>
      <c r="J4" s="255"/>
      <c r="K4" s="255"/>
      <c r="L4" s="95"/>
    </row>
    <row r="5" spans="1:15" ht="40.799999999999997" x14ac:dyDescent="0.35">
      <c r="A5" s="177"/>
      <c r="B5" s="177"/>
      <c r="C5" s="255" t="s">
        <v>56</v>
      </c>
      <c r="D5" s="255"/>
      <c r="E5" s="255"/>
      <c r="F5" s="255"/>
      <c r="G5" s="255"/>
      <c r="H5" s="255"/>
      <c r="I5" s="255"/>
      <c r="J5" s="177"/>
      <c r="K5" s="177"/>
      <c r="L5" s="95"/>
    </row>
    <row r="6" spans="1:15" ht="26.4" x14ac:dyDescent="0.35">
      <c r="A6" s="177"/>
      <c r="B6" s="177"/>
      <c r="C6" s="256" t="s">
        <v>57</v>
      </c>
      <c r="D6" s="256"/>
      <c r="E6" s="256"/>
      <c r="F6" s="256"/>
      <c r="G6" s="256"/>
      <c r="H6" s="256"/>
      <c r="I6" s="256"/>
      <c r="J6" s="180"/>
      <c r="K6" s="177"/>
      <c r="L6" s="95"/>
    </row>
    <row r="7" spans="1:15" ht="26.4" x14ac:dyDescent="0.35">
      <c r="A7" s="95"/>
      <c r="B7" s="95"/>
      <c r="C7" s="257">
        <f>+N3</f>
        <v>44926</v>
      </c>
      <c r="D7" s="257"/>
      <c r="E7" s="257"/>
      <c r="F7" s="257"/>
      <c r="G7" s="257"/>
      <c r="H7" s="257"/>
      <c r="I7" s="257"/>
      <c r="J7" s="96"/>
      <c r="K7" s="95"/>
      <c r="L7" s="95"/>
    </row>
    <row r="8" spans="1:15" ht="15.6" x14ac:dyDescent="0.35">
      <c r="A8" s="95"/>
      <c r="B8" s="95"/>
      <c r="C8" s="97"/>
      <c r="D8" s="97"/>
      <c r="E8" s="97"/>
      <c r="F8" s="97"/>
      <c r="G8" s="97"/>
      <c r="H8" s="97"/>
      <c r="I8" s="96"/>
      <c r="J8" s="96"/>
      <c r="K8" s="95"/>
      <c r="L8" s="95"/>
    </row>
    <row r="9" spans="1:15" ht="15.6" x14ac:dyDescent="0.35">
      <c r="A9" s="95"/>
      <c r="B9" s="95"/>
      <c r="C9" s="97"/>
      <c r="D9" s="97"/>
      <c r="E9" s="97"/>
      <c r="F9" s="97"/>
      <c r="G9" s="97"/>
      <c r="H9" s="97"/>
      <c r="I9" s="96"/>
      <c r="J9" s="96"/>
      <c r="K9" s="95"/>
      <c r="L9" s="95"/>
    </row>
    <row r="10" spans="1:15" ht="26.4" x14ac:dyDescent="0.6">
      <c r="A10" s="45"/>
      <c r="B10" s="46"/>
      <c r="C10" s="47"/>
      <c r="D10" s="47"/>
      <c r="E10" s="48" t="s">
        <v>58</v>
      </c>
      <c r="F10" s="46"/>
      <c r="G10" s="46"/>
      <c r="H10" s="46"/>
      <c r="I10" s="46"/>
      <c r="J10" s="45"/>
      <c r="K10" s="45"/>
      <c r="L10" s="45"/>
    </row>
    <row r="11" spans="1:15" ht="15.6" x14ac:dyDescent="0.35">
      <c r="A11" s="45"/>
      <c r="B11" s="46"/>
      <c r="C11" s="43" t="s">
        <v>61</v>
      </c>
      <c r="D11" s="46"/>
      <c r="E11" s="46"/>
      <c r="F11" s="46"/>
      <c r="G11" s="46"/>
      <c r="H11" s="43">
        <v>1</v>
      </c>
      <c r="I11" s="46"/>
      <c r="J11" s="45"/>
      <c r="K11" s="45"/>
      <c r="L11" s="45"/>
    </row>
    <row r="12" spans="1:15" ht="15.6" x14ac:dyDescent="0.35">
      <c r="A12" s="45"/>
      <c r="B12" s="46"/>
      <c r="C12" s="43" t="s">
        <v>62</v>
      </c>
      <c r="D12" s="46"/>
      <c r="E12" s="46"/>
      <c r="F12" s="46"/>
      <c r="G12" s="46"/>
      <c r="H12" s="43">
        <v>2</v>
      </c>
      <c r="I12" s="46"/>
      <c r="J12" s="45"/>
      <c r="K12" s="45"/>
      <c r="L12" s="45"/>
    </row>
    <row r="13" spans="1:15" ht="15.6" x14ac:dyDescent="0.35">
      <c r="A13" s="45"/>
      <c r="B13" s="46"/>
      <c r="C13" s="43" t="s">
        <v>63</v>
      </c>
      <c r="D13" s="46"/>
      <c r="E13" s="46"/>
      <c r="F13" s="46"/>
      <c r="G13" s="46"/>
      <c r="H13" s="43">
        <v>3</v>
      </c>
      <c r="I13" s="46"/>
      <c r="J13" s="45"/>
      <c r="K13" s="45"/>
      <c r="L13" s="45"/>
    </row>
    <row r="14" spans="1:15" ht="15.6" x14ac:dyDescent="0.35">
      <c r="A14" s="45"/>
      <c r="B14" s="46"/>
      <c r="C14" s="43" t="s">
        <v>64</v>
      </c>
      <c r="D14" s="46"/>
      <c r="E14" s="46"/>
      <c r="F14" s="46"/>
      <c r="G14" s="46"/>
      <c r="H14" s="43">
        <v>4</v>
      </c>
      <c r="I14" s="46"/>
      <c r="J14" s="45"/>
      <c r="K14" s="45"/>
      <c r="L14" s="45"/>
    </row>
    <row r="15" spans="1:15" ht="15.6" x14ac:dyDescent="0.35">
      <c r="A15" s="45"/>
      <c r="B15" s="46"/>
      <c r="C15" s="43" t="s">
        <v>129</v>
      </c>
      <c r="D15" s="46"/>
      <c r="E15" s="46"/>
      <c r="F15" s="46"/>
      <c r="G15" s="46"/>
      <c r="H15" s="43">
        <v>5</v>
      </c>
      <c r="I15" s="46"/>
      <c r="J15" s="45"/>
      <c r="K15" s="45"/>
      <c r="L15" s="45"/>
    </row>
    <row r="16" spans="1:15" ht="15.6" x14ac:dyDescent="0.35">
      <c r="A16" s="45"/>
      <c r="B16" s="46"/>
      <c r="C16" s="43" t="s">
        <v>60</v>
      </c>
      <c r="D16" s="46"/>
      <c r="E16" s="46"/>
      <c r="F16" s="46"/>
      <c r="G16" s="46"/>
      <c r="H16" s="43">
        <v>6</v>
      </c>
      <c r="I16" s="46"/>
      <c r="J16" s="45"/>
      <c r="K16" s="45"/>
      <c r="L16" s="45"/>
    </row>
    <row r="17" spans="1:12" ht="15.6" x14ac:dyDescent="0.35">
      <c r="A17" s="45"/>
      <c r="B17" s="46"/>
      <c r="C17" s="43" t="s">
        <v>183</v>
      </c>
      <c r="D17" s="46"/>
      <c r="E17" s="46"/>
      <c r="F17" s="46"/>
      <c r="G17" s="46"/>
      <c r="H17" s="43">
        <v>7</v>
      </c>
      <c r="I17" s="46"/>
      <c r="J17" s="49"/>
      <c r="K17" s="45"/>
      <c r="L17" s="45"/>
    </row>
    <row r="18" spans="1:12" ht="15.6" x14ac:dyDescent="0.35">
      <c r="A18" s="45"/>
      <c r="B18" s="46"/>
      <c r="C18" s="43"/>
      <c r="D18" s="46"/>
      <c r="E18" s="46"/>
      <c r="F18" s="46"/>
      <c r="G18" s="46"/>
      <c r="H18" s="43"/>
      <c r="I18" s="46"/>
      <c r="J18" s="49"/>
      <c r="K18" s="45"/>
      <c r="L18" s="45"/>
    </row>
    <row r="19" spans="1:12" ht="15.6" x14ac:dyDescent="0.35">
      <c r="A19" s="45"/>
      <c r="B19" s="46"/>
      <c r="C19" s="99"/>
      <c r="D19" s="45"/>
      <c r="E19" s="45"/>
      <c r="F19" s="45"/>
      <c r="G19" s="45"/>
      <c r="H19" s="99"/>
      <c r="I19" s="46"/>
      <c r="J19" s="49"/>
      <c r="K19" s="45"/>
      <c r="L19" s="45"/>
    </row>
    <row r="20" spans="1:12" ht="15.6" x14ac:dyDescent="0.35">
      <c r="A20" s="45"/>
      <c r="B20" s="46"/>
      <c r="C20" s="99"/>
      <c r="D20" s="45"/>
      <c r="E20" s="45"/>
      <c r="F20" s="45"/>
      <c r="G20" s="45"/>
      <c r="H20" s="99"/>
      <c r="I20" s="46"/>
      <c r="J20" s="49"/>
      <c r="K20" s="45"/>
      <c r="L20" s="45"/>
    </row>
    <row r="21" spans="1:12" ht="15.6" x14ac:dyDescent="0.35">
      <c r="A21" s="45"/>
      <c r="B21" s="46"/>
      <c r="C21" s="99"/>
      <c r="D21" s="45"/>
      <c r="E21" s="45"/>
      <c r="F21" s="45"/>
      <c r="G21" s="45"/>
      <c r="H21" s="99"/>
      <c r="I21" s="46"/>
      <c r="J21" s="49"/>
      <c r="K21" s="45"/>
      <c r="L21" s="45"/>
    </row>
    <row r="22" spans="1:12" ht="24.75" customHeight="1" x14ac:dyDescent="0.35">
      <c r="A22" s="45"/>
      <c r="B22" s="46"/>
      <c r="C22" s="99"/>
      <c r="D22" s="45"/>
      <c r="E22" s="45"/>
      <c r="F22" s="45"/>
      <c r="G22" s="45"/>
      <c r="H22" s="99"/>
      <c r="I22" s="46"/>
      <c r="J22" s="49"/>
      <c r="K22" s="45"/>
      <c r="L22" s="45"/>
    </row>
    <row r="23" spans="1:12" ht="15.6" x14ac:dyDescent="0.35">
      <c r="A23" s="45"/>
      <c r="B23" s="46"/>
      <c r="C23" s="99"/>
      <c r="D23" s="45"/>
      <c r="E23" s="45"/>
      <c r="F23" s="45"/>
      <c r="G23" s="45"/>
      <c r="H23" s="99"/>
      <c r="I23" s="46"/>
      <c r="J23" s="49"/>
      <c r="K23" s="45"/>
      <c r="L23" s="45"/>
    </row>
    <row r="24" spans="1:12" ht="15.6" x14ac:dyDescent="0.35">
      <c r="A24" s="45"/>
      <c r="B24" s="46"/>
      <c r="C24" s="99"/>
      <c r="D24" s="45"/>
      <c r="E24" s="45"/>
      <c r="F24" s="45"/>
      <c r="G24" s="45"/>
      <c r="H24" s="99"/>
      <c r="I24" s="46"/>
      <c r="J24" s="49"/>
      <c r="K24" s="45"/>
      <c r="L24" s="45"/>
    </row>
    <row r="25" spans="1:12" ht="15.6" x14ac:dyDescent="0.35">
      <c r="A25" s="45"/>
      <c r="B25" s="45"/>
      <c r="C25" s="99"/>
      <c r="D25" s="45"/>
      <c r="E25" s="45"/>
      <c r="F25" s="45"/>
      <c r="G25" s="45"/>
      <c r="H25" s="99"/>
      <c r="I25" s="46"/>
      <c r="J25" s="49"/>
      <c r="K25" s="45"/>
      <c r="L25" s="45"/>
    </row>
    <row r="26" spans="1:12" ht="15.6" x14ac:dyDescent="0.35">
      <c r="A26" s="45"/>
      <c r="B26" s="45"/>
      <c r="C26" s="43"/>
      <c r="D26" s="46"/>
      <c r="E26" s="46"/>
      <c r="F26" s="46"/>
      <c r="G26" s="46"/>
      <c r="H26" s="43"/>
      <c r="I26" s="46"/>
      <c r="J26" s="45"/>
      <c r="K26" s="45"/>
      <c r="L26" s="45"/>
    </row>
    <row r="27" spans="1:12" ht="15.6" x14ac:dyDescent="0.35">
      <c r="A27" s="45"/>
      <c r="B27" s="45"/>
      <c r="C27" s="49"/>
      <c r="D27" s="49"/>
      <c r="E27" s="49"/>
      <c r="F27" s="49"/>
      <c r="G27" s="49"/>
      <c r="H27" s="49"/>
      <c r="I27" s="49"/>
      <c r="J27" s="49"/>
      <c r="K27" s="45"/>
      <c r="L27" s="45"/>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90" zoomScaleNormal="90" workbookViewId="0">
      <selection activeCell="F11" sqref="F11"/>
    </sheetView>
  </sheetViews>
  <sheetFormatPr baseColWidth="10" defaultColWidth="9.109375" defaultRowHeight="13.8" x14ac:dyDescent="0.25"/>
  <cols>
    <col min="1" max="1" width="10.33203125" style="1" customWidth="1"/>
    <col min="2" max="2" width="65.44140625" style="1" customWidth="1"/>
    <col min="3" max="3" width="18.5546875" style="1" bestFit="1" customWidth="1"/>
    <col min="4" max="4" width="4.109375" style="1" customWidth="1"/>
    <col min="5" max="5" width="18.5546875" style="1" bestFit="1" customWidth="1"/>
    <col min="6" max="6" width="22.33203125" style="2" customWidth="1"/>
    <col min="7" max="7" width="12.88671875" style="2" bestFit="1" customWidth="1"/>
    <col min="8" max="8" width="9.33203125" style="2" customWidth="1"/>
    <col min="9" max="9" width="16" style="2" bestFit="1" customWidth="1"/>
    <col min="10" max="10" width="19.44140625" style="2" customWidth="1"/>
    <col min="11" max="16384" width="9.109375" style="2"/>
  </cols>
  <sheetData>
    <row r="1" spans="1:9" ht="15.6" x14ac:dyDescent="0.35">
      <c r="A1" s="46"/>
      <c r="B1" s="50"/>
      <c r="C1" s="50"/>
      <c r="D1" s="46"/>
      <c r="E1" s="50"/>
      <c r="F1" s="50"/>
      <c r="G1" s="40"/>
      <c r="H1" s="41"/>
    </row>
    <row r="2" spans="1:9" ht="15.6" x14ac:dyDescent="0.35">
      <c r="A2" s="46"/>
      <c r="B2" s="50"/>
      <c r="C2" s="51"/>
      <c r="D2" s="46"/>
      <c r="E2" s="259"/>
      <c r="F2" s="259"/>
      <c r="G2" s="260"/>
      <c r="H2" s="260"/>
    </row>
    <row r="3" spans="1:9" ht="28.8" x14ac:dyDescent="0.65">
      <c r="A3" s="263" t="s">
        <v>150</v>
      </c>
      <c r="B3" s="263"/>
      <c r="C3" s="263"/>
      <c r="D3" s="263"/>
      <c r="E3" s="263"/>
      <c r="F3" s="263"/>
      <c r="G3" s="261"/>
      <c r="H3" s="261"/>
    </row>
    <row r="4" spans="1:9" ht="15.6" x14ac:dyDescent="0.35">
      <c r="A4" s="47"/>
      <c r="B4" s="262" t="str">
        <f>+"ESTADO DE FLUJOS DE EFECTIVO AL "&amp;UPPER(TEXT(Indice!$N$3,"DD \D\E MMMM \D\E YYYY"))</f>
        <v>ESTADO DE FLUJOS DE EFECTIVO AL 31 DE DICIEMBRE DE 2022</v>
      </c>
      <c r="C4" s="262"/>
      <c r="D4" s="262"/>
      <c r="E4" s="262"/>
      <c r="F4" s="46"/>
    </row>
    <row r="5" spans="1:9" ht="12" customHeight="1" x14ac:dyDescent="0.35">
      <c r="A5" s="59"/>
      <c r="B5" s="46"/>
      <c r="C5" s="53"/>
      <c r="D5" s="46"/>
      <c r="E5" s="46"/>
      <c r="F5" s="46"/>
    </row>
    <row r="6" spans="1:9" s="7" customFormat="1" ht="14.4" x14ac:dyDescent="0.3">
      <c r="A6" s="100"/>
      <c r="B6" s="101"/>
      <c r="C6" s="102">
        <f>+Indice!O3</f>
        <v>2022</v>
      </c>
      <c r="D6" s="103"/>
      <c r="E6" s="104">
        <f>+Indice!O2</f>
        <v>2021</v>
      </c>
      <c r="F6" s="100"/>
      <c r="G6" s="8"/>
      <c r="H6" s="8"/>
      <c r="I6" s="6"/>
    </row>
    <row r="7" spans="1:9" s="7" customFormat="1" ht="14.4" x14ac:dyDescent="0.3">
      <c r="A7" s="100"/>
      <c r="B7" s="105"/>
      <c r="C7" s="106" t="s">
        <v>0</v>
      </c>
      <c r="D7" s="107"/>
      <c r="E7" s="108" t="s">
        <v>0</v>
      </c>
      <c r="F7" s="100"/>
      <c r="G7" s="8"/>
      <c r="H7" s="8"/>
      <c r="I7" s="10"/>
    </row>
    <row r="8" spans="1:9" s="7" customFormat="1" ht="14.4" x14ac:dyDescent="0.3">
      <c r="A8" s="100"/>
      <c r="B8" s="105"/>
      <c r="C8" s="109"/>
      <c r="D8" s="107"/>
      <c r="E8" s="110"/>
      <c r="F8" s="100"/>
      <c r="G8" s="8"/>
      <c r="H8" s="8"/>
      <c r="I8" s="10"/>
    </row>
    <row r="9" spans="1:9" s="7" customFormat="1" ht="14.4" x14ac:dyDescent="0.3">
      <c r="A9" s="100"/>
      <c r="B9" s="111" t="s">
        <v>1</v>
      </c>
      <c r="C9" s="182">
        <v>0</v>
      </c>
      <c r="D9" s="183"/>
      <c r="E9" s="184">
        <v>0</v>
      </c>
      <c r="F9" s="100"/>
      <c r="G9" s="8"/>
      <c r="H9" s="8"/>
      <c r="I9" s="28"/>
    </row>
    <row r="10" spans="1:9" s="7" customFormat="1" ht="14.4" x14ac:dyDescent="0.3">
      <c r="A10" s="100"/>
      <c r="B10" s="105" t="s">
        <v>2</v>
      </c>
      <c r="C10" s="185"/>
      <c r="D10" s="183"/>
      <c r="E10" s="186"/>
      <c r="F10" s="100"/>
      <c r="G10" s="8"/>
      <c r="H10" s="8"/>
      <c r="I10" s="10"/>
    </row>
    <row r="11" spans="1:9" s="7" customFormat="1" ht="14.4" x14ac:dyDescent="0.3">
      <c r="A11" s="112"/>
      <c r="B11" s="111" t="s">
        <v>3</v>
      </c>
      <c r="C11" s="187"/>
      <c r="D11" s="188"/>
      <c r="E11" s="189"/>
      <c r="F11" s="100"/>
      <c r="G11" s="8"/>
      <c r="H11" s="8"/>
      <c r="I11" s="11"/>
    </row>
    <row r="12" spans="1:9" s="7" customFormat="1" ht="14.4" x14ac:dyDescent="0.3">
      <c r="A12" s="112"/>
      <c r="B12" s="111" t="s">
        <v>4</v>
      </c>
      <c r="C12" s="187"/>
      <c r="D12" s="188"/>
      <c r="E12" s="189"/>
      <c r="F12" s="100"/>
      <c r="G12" s="8"/>
      <c r="H12" s="8"/>
      <c r="I12" s="11"/>
    </row>
    <row r="13" spans="1:9" s="7" customFormat="1" ht="14.4" x14ac:dyDescent="0.3">
      <c r="A13" s="100"/>
      <c r="B13" s="105" t="s">
        <v>5</v>
      </c>
      <c r="C13" s="190">
        <v>-1121965000</v>
      </c>
      <c r="D13" s="191"/>
      <c r="E13" s="192"/>
      <c r="F13" s="113"/>
      <c r="G13" s="8"/>
      <c r="H13" s="8"/>
      <c r="I13" s="30"/>
    </row>
    <row r="14" spans="1:9" s="7" customFormat="1" ht="14.4" x14ac:dyDescent="0.3">
      <c r="A14" s="100"/>
      <c r="B14" s="105" t="s">
        <v>6</v>
      </c>
      <c r="C14" s="193">
        <v>0</v>
      </c>
      <c r="D14" s="191"/>
      <c r="E14" s="194"/>
      <c r="F14" s="100"/>
      <c r="G14" s="8"/>
      <c r="H14" s="8"/>
      <c r="I14" s="4"/>
    </row>
    <row r="15" spans="1:9" s="7" customFormat="1" ht="14.4" x14ac:dyDescent="0.3">
      <c r="A15" s="100"/>
      <c r="B15" s="105" t="s">
        <v>7</v>
      </c>
      <c r="C15" s="193">
        <v>0</v>
      </c>
      <c r="D15" s="188"/>
      <c r="E15" s="195"/>
      <c r="F15" s="100"/>
      <c r="G15" s="8"/>
      <c r="H15" s="8"/>
      <c r="I15" s="30"/>
    </row>
    <row r="16" spans="1:9" s="7" customFormat="1" ht="14.4" x14ac:dyDescent="0.3">
      <c r="A16" s="100"/>
      <c r="B16" s="105" t="s">
        <v>8</v>
      </c>
      <c r="C16" s="193">
        <v>0</v>
      </c>
      <c r="D16" s="191"/>
      <c r="E16" s="192">
        <v>0</v>
      </c>
      <c r="F16" s="100"/>
      <c r="G16" s="8"/>
      <c r="H16" s="8"/>
      <c r="I16" s="29"/>
    </row>
    <row r="17" spans="1:10" s="7" customFormat="1" ht="14.4" x14ac:dyDescent="0.3">
      <c r="A17" s="100"/>
      <c r="B17" s="105" t="s">
        <v>9</v>
      </c>
      <c r="C17" s="196">
        <f>SUM(C13:C16)</f>
        <v>-1121965000</v>
      </c>
      <c r="D17" s="183"/>
      <c r="E17" s="197">
        <v>0</v>
      </c>
      <c r="F17" s="100"/>
      <c r="G17" s="8"/>
      <c r="H17" s="8"/>
      <c r="I17" s="29"/>
    </row>
    <row r="18" spans="1:10" s="7" customFormat="1" ht="14.4" x14ac:dyDescent="0.3">
      <c r="A18" s="100"/>
      <c r="B18" s="105"/>
      <c r="C18" s="193"/>
      <c r="D18" s="188"/>
      <c r="E18" s="189"/>
      <c r="F18" s="100"/>
      <c r="G18" s="8"/>
      <c r="H18" s="8"/>
      <c r="I18" s="12"/>
    </row>
    <row r="19" spans="1:10" s="7" customFormat="1" ht="14.4" x14ac:dyDescent="0.3">
      <c r="A19" s="100"/>
      <c r="B19" s="105" t="s">
        <v>10</v>
      </c>
      <c r="C19" s="193"/>
      <c r="D19" s="188"/>
      <c r="E19" s="189"/>
      <c r="F19" s="100"/>
      <c r="G19" s="8"/>
      <c r="H19" s="8"/>
      <c r="I19" s="12"/>
    </row>
    <row r="20" spans="1:10" s="7" customFormat="1" ht="14.4" x14ac:dyDescent="0.3">
      <c r="A20" s="112"/>
      <c r="B20" s="105" t="s">
        <v>11</v>
      </c>
      <c r="C20" s="187"/>
      <c r="D20" s="188"/>
      <c r="E20" s="189"/>
      <c r="F20" s="100"/>
      <c r="G20" s="8"/>
      <c r="H20" s="8"/>
      <c r="I20" s="31"/>
    </row>
    <row r="21" spans="1:10" s="7" customFormat="1" ht="14.4" x14ac:dyDescent="0.3">
      <c r="A21" s="112"/>
      <c r="B21" s="105" t="s">
        <v>12</v>
      </c>
      <c r="C21" s="114">
        <v>1267000000</v>
      </c>
      <c r="D21" s="191"/>
      <c r="E21" s="198">
        <v>0</v>
      </c>
      <c r="F21" s="100"/>
      <c r="G21" s="8"/>
      <c r="H21" s="8"/>
      <c r="I21" s="37"/>
    </row>
    <row r="22" spans="1:10" s="7" customFormat="1" ht="14.4" x14ac:dyDescent="0.3">
      <c r="A22" s="100"/>
      <c r="B22" s="105" t="s">
        <v>13</v>
      </c>
      <c r="C22" s="199"/>
      <c r="D22" s="188"/>
      <c r="E22" s="200"/>
      <c r="F22" s="100"/>
      <c r="G22" s="8"/>
      <c r="I22" s="28"/>
    </row>
    <row r="23" spans="1:10" s="7" customFormat="1" ht="14.4" x14ac:dyDescent="0.3">
      <c r="A23" s="100"/>
      <c r="B23" s="105" t="s">
        <v>14</v>
      </c>
      <c r="C23" s="193">
        <f>SUM(C21:C22)</f>
        <v>1267000000</v>
      </c>
      <c r="D23" s="188"/>
      <c r="E23" s="195">
        <v>0</v>
      </c>
      <c r="F23" s="100"/>
      <c r="I23" s="12"/>
    </row>
    <row r="24" spans="1:10" s="7" customFormat="1" ht="15" thickBot="1" x14ac:dyDescent="0.35">
      <c r="A24" s="112"/>
      <c r="B24" s="111" t="s">
        <v>15</v>
      </c>
      <c r="C24" s="201">
        <f>+C17+C23</f>
        <v>145035000</v>
      </c>
      <c r="D24" s="183"/>
      <c r="E24" s="202">
        <v>0</v>
      </c>
      <c r="F24" s="113"/>
      <c r="I24" s="12"/>
      <c r="J24" s="8"/>
    </row>
    <row r="25" spans="1:10" s="7" customFormat="1" thickTop="1" x14ac:dyDescent="0.3">
      <c r="A25" s="100"/>
      <c r="B25" s="115"/>
      <c r="C25" s="116"/>
      <c r="D25" s="116"/>
      <c r="E25" s="117"/>
      <c r="F25" s="100"/>
    </row>
    <row r="26" spans="1:10" s="7" customFormat="1" ht="13.2" x14ac:dyDescent="0.3">
      <c r="A26" s="100"/>
      <c r="B26" s="100"/>
      <c r="C26" s="118"/>
      <c r="D26" s="118"/>
      <c r="E26" s="118"/>
      <c r="F26" s="100"/>
    </row>
    <row r="27" spans="1:10" x14ac:dyDescent="0.3">
      <c r="A27" s="100"/>
      <c r="B27" s="100" t="s">
        <v>214</v>
      </c>
      <c r="C27" s="113"/>
      <c r="D27" s="113"/>
      <c r="E27" s="113"/>
      <c r="F27" s="100"/>
      <c r="I27" s="5"/>
    </row>
    <row r="28" spans="1:10" ht="15.6" x14ac:dyDescent="0.35">
      <c r="A28" s="46"/>
      <c r="B28" s="57"/>
      <c r="C28" s="56"/>
      <c r="D28" s="56"/>
      <c r="E28" s="56"/>
      <c r="F28" s="56"/>
      <c r="G28" s="5"/>
      <c r="H28" s="5"/>
      <c r="I28" s="5"/>
      <c r="J28" s="25"/>
    </row>
    <row r="29" spans="1:10" ht="15.6" x14ac:dyDescent="0.35">
      <c r="A29" s="46"/>
      <c r="B29" s="59"/>
      <c r="C29" s="56"/>
      <c r="D29" s="56"/>
      <c r="E29" s="56"/>
      <c r="F29" s="46"/>
    </row>
    <row r="30" spans="1:10" ht="15.6" x14ac:dyDescent="0.35">
      <c r="A30" s="46"/>
      <c r="B30" s="57"/>
      <c r="C30" s="56"/>
      <c r="D30" s="56"/>
      <c r="E30" s="56"/>
      <c r="F30" s="47"/>
    </row>
    <row r="31" spans="1:10" x14ac:dyDescent="0.25">
      <c r="C31" s="13"/>
      <c r="D31" s="13"/>
      <c r="E31" s="13"/>
    </row>
    <row r="32" spans="1:10" x14ac:dyDescent="0.25">
      <c r="B32" s="9"/>
      <c r="C32" s="258"/>
      <c r="D32" s="258"/>
      <c r="E32" s="258"/>
      <c r="F32" s="258"/>
      <c r="G32" s="258"/>
    </row>
    <row r="33" spans="2:7" x14ac:dyDescent="0.25">
      <c r="B33" s="9"/>
      <c r="C33" s="258"/>
      <c r="D33" s="258"/>
      <c r="E33" s="258"/>
      <c r="F33" s="258"/>
      <c r="G33" s="258"/>
    </row>
    <row r="34" spans="2:7" x14ac:dyDescent="0.25">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Normal="100" workbookViewId="0">
      <selection activeCell="B4" sqref="B4:E4"/>
    </sheetView>
  </sheetViews>
  <sheetFormatPr baseColWidth="10" defaultColWidth="9.109375" defaultRowHeight="14.4" x14ac:dyDescent="0.3"/>
  <cols>
    <col min="1" max="1" width="5.6640625" customWidth="1"/>
    <col min="2" max="2" width="31.44140625" customWidth="1"/>
    <col min="3" max="3" width="19.44140625" customWidth="1"/>
    <col min="4" max="4" width="18.5546875" customWidth="1"/>
    <col min="5" max="5" width="25.44140625" customWidth="1"/>
    <col min="6" max="6" width="11.6640625" bestFit="1" customWidth="1"/>
    <col min="7" max="11" width="12.44140625" customWidth="1"/>
  </cols>
  <sheetData>
    <row r="1" spans="1:13" ht="15.6" x14ac:dyDescent="0.35">
      <c r="A1" s="61"/>
      <c r="B1" s="59"/>
      <c r="C1" s="59"/>
      <c r="D1" s="59"/>
      <c r="E1" s="45"/>
      <c r="F1" s="45"/>
      <c r="G1" s="45"/>
    </row>
    <row r="2" spans="1:13" ht="21" x14ac:dyDescent="0.5">
      <c r="A2" s="59"/>
      <c r="B2" s="265" t="s">
        <v>150</v>
      </c>
      <c r="C2" s="265"/>
      <c r="D2" s="265"/>
      <c r="E2" s="265"/>
      <c r="F2" s="59"/>
      <c r="G2" s="59"/>
      <c r="H2" s="14"/>
      <c r="I2" s="14"/>
      <c r="J2" s="14"/>
      <c r="K2" s="14"/>
    </row>
    <row r="3" spans="1:13" ht="15.6" x14ac:dyDescent="0.35">
      <c r="A3" s="61"/>
      <c r="B3" s="264" t="s">
        <v>16</v>
      </c>
      <c r="C3" s="264"/>
      <c r="D3" s="264"/>
      <c r="E3" s="264"/>
      <c r="F3" s="59"/>
      <c r="G3" s="59"/>
      <c r="H3" s="14"/>
      <c r="I3" s="15"/>
      <c r="J3" s="15"/>
      <c r="K3" s="15"/>
    </row>
    <row r="4" spans="1:13" ht="15.6" x14ac:dyDescent="0.35">
      <c r="A4" s="60"/>
      <c r="B4" s="264" t="str">
        <f>+"Correspondiente al periodo cerrado al "&amp;TEXT(Indice!$N$3,"DD \d\e MMMM \d\e AAAA")</f>
        <v>Correspondiente al periodo cerrado al 31 de diciembre de 2022</v>
      </c>
      <c r="C4" s="264"/>
      <c r="D4" s="264"/>
      <c r="E4" s="264"/>
      <c r="F4" s="59"/>
      <c r="G4" s="59"/>
      <c r="H4" s="14"/>
      <c r="I4" s="15"/>
      <c r="J4" s="15"/>
      <c r="K4" s="15"/>
    </row>
    <row r="5" spans="1:13" ht="15.6" x14ac:dyDescent="0.35">
      <c r="A5" s="60"/>
      <c r="B5" s="45"/>
      <c r="C5" s="45"/>
      <c r="D5" s="45"/>
      <c r="E5" s="45"/>
      <c r="F5" s="45"/>
      <c r="G5" s="45"/>
      <c r="H5" s="36"/>
      <c r="I5" s="15"/>
      <c r="J5" s="15"/>
      <c r="K5" s="15"/>
    </row>
    <row r="6" spans="1:13" ht="26.4" x14ac:dyDescent="0.35">
      <c r="A6" s="121"/>
      <c r="B6" s="122" t="s">
        <v>17</v>
      </c>
      <c r="C6" s="122" t="s">
        <v>18</v>
      </c>
      <c r="D6" s="122" t="s">
        <v>19</v>
      </c>
      <c r="E6" s="123" t="str">
        <f>+"TOTAL ACTIVO NETO "&amp;UPPER(TEXT(Indice!N2,"DD \D\E MMMM \D\E yyyy"))</f>
        <v>TOTAL ACTIVO NETO 31 DE DICIEMBRE DE 2021</v>
      </c>
      <c r="F6" s="60"/>
      <c r="G6" s="60"/>
      <c r="H6" s="38"/>
      <c r="I6" s="15"/>
      <c r="J6" s="15"/>
      <c r="K6" s="15"/>
    </row>
    <row r="7" spans="1:13" ht="16.2" x14ac:dyDescent="0.35">
      <c r="A7" s="121"/>
      <c r="B7" s="124" t="s">
        <v>20</v>
      </c>
      <c r="C7" s="205">
        <v>0</v>
      </c>
      <c r="D7" s="206">
        <v>0</v>
      </c>
      <c r="E7" s="207">
        <v>0</v>
      </c>
      <c r="F7" s="60"/>
      <c r="G7" s="60"/>
      <c r="H7" s="38"/>
      <c r="I7" s="15"/>
      <c r="J7" s="15"/>
      <c r="K7" s="16"/>
    </row>
    <row r="8" spans="1:13" ht="15.6" x14ac:dyDescent="0.35">
      <c r="A8" s="125"/>
      <c r="B8" s="126"/>
      <c r="C8" s="208"/>
      <c r="D8" s="208"/>
      <c r="E8" s="209"/>
      <c r="F8" s="45"/>
      <c r="G8" s="45"/>
      <c r="H8" s="36"/>
    </row>
    <row r="9" spans="1:13" ht="15.6" x14ac:dyDescent="0.3">
      <c r="A9" s="100"/>
      <c r="B9" s="127" t="s">
        <v>21</v>
      </c>
      <c r="C9" s="210"/>
      <c r="D9" s="210"/>
      <c r="E9" s="209"/>
      <c r="F9" s="62"/>
      <c r="G9" s="62"/>
      <c r="H9" s="37"/>
      <c r="I9" s="18"/>
      <c r="J9" s="18"/>
      <c r="K9" s="18"/>
    </row>
    <row r="10" spans="1:13" ht="15.6" x14ac:dyDescent="0.3">
      <c r="A10" s="100"/>
      <c r="B10" s="128" t="s">
        <v>13</v>
      </c>
      <c r="C10" s="211">
        <v>1267000000</v>
      </c>
      <c r="D10" s="210"/>
      <c r="E10" s="209"/>
      <c r="F10" s="62"/>
      <c r="G10" s="62"/>
      <c r="H10" s="26"/>
      <c r="I10" s="18"/>
      <c r="J10" s="18"/>
      <c r="K10" s="18"/>
    </row>
    <row r="11" spans="1:13" ht="15.6" x14ac:dyDescent="0.35">
      <c r="A11" s="129"/>
      <c r="B11" s="130" t="s">
        <v>22</v>
      </c>
      <c r="C11" s="212">
        <v>0</v>
      </c>
      <c r="D11" s="213"/>
      <c r="E11" s="209"/>
      <c r="F11" s="64"/>
      <c r="G11" s="63"/>
      <c r="H11" s="37"/>
      <c r="I11" s="19"/>
      <c r="J11" s="20"/>
      <c r="K11" s="20"/>
    </row>
    <row r="12" spans="1:13" ht="15.6" x14ac:dyDescent="0.35">
      <c r="A12" s="100"/>
      <c r="B12" s="131" t="s">
        <v>147</v>
      </c>
      <c r="C12" s="209"/>
      <c r="D12" s="214">
        <v>0</v>
      </c>
      <c r="E12" s="209"/>
      <c r="F12" s="46"/>
      <c r="G12" s="46"/>
      <c r="H12" s="21"/>
      <c r="I12" s="27"/>
      <c r="J12" s="27"/>
      <c r="K12" s="17"/>
    </row>
    <row r="13" spans="1:13" ht="15.6" x14ac:dyDescent="0.35">
      <c r="A13" s="100"/>
      <c r="B13" s="131" t="s">
        <v>23</v>
      </c>
      <c r="C13" s="215"/>
      <c r="D13" s="215">
        <v>0</v>
      </c>
      <c r="E13" s="209"/>
      <c r="F13" s="46"/>
      <c r="G13" s="56"/>
      <c r="H13" s="21"/>
      <c r="I13" s="27"/>
      <c r="J13" s="27"/>
      <c r="K13" s="17"/>
    </row>
    <row r="14" spans="1:13" ht="27" x14ac:dyDescent="0.35">
      <c r="A14" s="100"/>
      <c r="B14" s="132" t="s">
        <v>24</v>
      </c>
      <c r="C14" s="203">
        <f>+C7+C10-C11</f>
        <v>1267000000</v>
      </c>
      <c r="D14" s="204">
        <f>+D7+D12+D13</f>
        <v>0</v>
      </c>
      <c r="E14" s="133" t="str">
        <f>+"TOTAL ACTIVO NETO AL "&amp;UPPER(TEXT(Indice!$N$3,"DD \D\E MMMM \D\E yyyy"))</f>
        <v>TOTAL ACTIVO NETO AL 31 DE DICIEMBRE DE 2022</v>
      </c>
      <c r="F14" s="56"/>
      <c r="G14" s="56"/>
      <c r="H14" s="21"/>
      <c r="I14" s="21"/>
      <c r="J14" s="21"/>
      <c r="K14" s="21"/>
    </row>
    <row r="15" spans="1:13" ht="18.75" customHeight="1" thickBot="1" x14ac:dyDescent="0.4">
      <c r="A15" s="100"/>
      <c r="B15" s="134"/>
      <c r="C15" s="134"/>
      <c r="D15" s="134"/>
      <c r="E15" s="216">
        <f>+C14+D14</f>
        <v>1267000000</v>
      </c>
      <c r="F15" s="56"/>
      <c r="G15" s="56"/>
      <c r="H15" s="21"/>
      <c r="I15" s="21"/>
      <c r="J15" s="21"/>
      <c r="K15" s="21"/>
      <c r="M15" s="22"/>
    </row>
    <row r="16" spans="1:13" ht="16.2" thickTop="1" x14ac:dyDescent="0.35">
      <c r="A16" s="135"/>
      <c r="B16" s="113"/>
      <c r="C16" s="113"/>
      <c r="D16" s="113"/>
      <c r="E16" s="136"/>
      <c r="F16" s="56"/>
      <c r="G16" s="56"/>
      <c r="H16" s="21"/>
      <c r="I16" s="21"/>
      <c r="J16" s="21"/>
      <c r="K16" s="21"/>
      <c r="M16" s="22"/>
    </row>
    <row r="17" spans="1:11" ht="15.6" x14ac:dyDescent="0.35">
      <c r="A17" s="100"/>
      <c r="B17" s="100" t="s">
        <v>214</v>
      </c>
      <c r="C17" s="113"/>
      <c r="D17" s="113"/>
      <c r="E17" s="113"/>
      <c r="F17" s="56"/>
      <c r="G17" s="56"/>
      <c r="H17" s="21"/>
      <c r="I17" s="21"/>
      <c r="J17" s="21"/>
      <c r="K17" s="21"/>
    </row>
    <row r="18" spans="1:11" ht="15.6" x14ac:dyDescent="0.35">
      <c r="A18" s="100"/>
      <c r="B18" s="137"/>
      <c r="C18" s="113"/>
      <c r="D18" s="113"/>
      <c r="E18" s="113"/>
      <c r="F18" s="56"/>
      <c r="G18" s="56"/>
      <c r="H18" s="21"/>
      <c r="I18" s="21"/>
      <c r="J18" s="21"/>
      <c r="K18" s="21"/>
    </row>
    <row r="19" spans="1:11" x14ac:dyDescent="0.3">
      <c r="A19" s="100"/>
      <c r="B19" s="112"/>
      <c r="C19" s="113"/>
      <c r="D19" s="113"/>
      <c r="E19" s="113"/>
      <c r="F19" s="120"/>
      <c r="G19" s="21"/>
      <c r="H19" s="21"/>
      <c r="I19" s="21"/>
      <c r="J19" s="21"/>
      <c r="K19" s="21"/>
    </row>
    <row r="20" spans="1:11" ht="15.6" x14ac:dyDescent="0.35">
      <c r="A20" s="119"/>
      <c r="B20" s="57"/>
      <c r="C20" s="120"/>
      <c r="D20" s="120"/>
      <c r="E20" s="120"/>
      <c r="F20" s="120"/>
      <c r="G20" s="21"/>
      <c r="H20" s="21"/>
      <c r="I20" s="21"/>
      <c r="J20" s="21"/>
      <c r="K20" s="21"/>
    </row>
    <row r="21" spans="1:11" ht="15" x14ac:dyDescent="0.35">
      <c r="A21" s="119"/>
      <c r="B21" s="58"/>
      <c r="C21" s="120"/>
      <c r="D21" s="120"/>
      <c r="E21" s="120"/>
      <c r="F21" s="120"/>
      <c r="G21" s="21"/>
      <c r="H21" s="21"/>
      <c r="I21" s="21"/>
      <c r="J21" s="21"/>
      <c r="K21" s="21"/>
    </row>
    <row r="22" spans="1:11" x14ac:dyDescent="0.3">
      <c r="A22" s="17"/>
      <c r="B22" s="21"/>
      <c r="C22" s="21"/>
      <c r="D22" s="21"/>
      <c r="E22" s="21"/>
      <c r="F22" s="21"/>
      <c r="G22" s="21"/>
      <c r="H22" s="21"/>
      <c r="I22" s="21"/>
      <c r="J22" s="21"/>
      <c r="K22" s="21"/>
    </row>
    <row r="23" spans="1:11" x14ac:dyDescent="0.3">
      <c r="A23" s="17"/>
      <c r="B23" s="21"/>
      <c r="C23" s="21"/>
      <c r="D23" s="21"/>
      <c r="E23" s="21"/>
      <c r="F23" s="21"/>
      <c r="G23" s="21"/>
      <c r="H23" s="21"/>
      <c r="I23" s="21"/>
      <c r="J23" s="21"/>
      <c r="K23" s="21"/>
    </row>
    <row r="24" spans="1:11" x14ac:dyDescent="0.3">
      <c r="A24" s="17"/>
      <c r="B24" s="21"/>
      <c r="C24" s="21"/>
      <c r="D24" s="21"/>
      <c r="E24" s="21"/>
      <c r="F24" s="21"/>
      <c r="G24" s="21"/>
      <c r="H24" s="21"/>
      <c r="I24" s="21"/>
      <c r="J24" s="21"/>
      <c r="K24" s="21"/>
    </row>
    <row r="25" spans="1:11" x14ac:dyDescent="0.3">
      <c r="A25" s="23"/>
      <c r="B25" s="21"/>
      <c r="C25" s="21"/>
      <c r="D25" s="21"/>
      <c r="E25" s="21"/>
      <c r="F25" s="21"/>
      <c r="G25" s="21"/>
      <c r="H25" s="21"/>
      <c r="I25" s="21"/>
      <c r="J25" s="21"/>
      <c r="K25" s="21"/>
    </row>
    <row r="26" spans="1:11" x14ac:dyDescent="0.3">
      <c r="A26" s="23"/>
      <c r="B26" s="21"/>
      <c r="C26" s="21"/>
      <c r="D26" s="21"/>
      <c r="E26" s="21"/>
      <c r="F26" s="21"/>
      <c r="G26" s="21"/>
      <c r="H26" s="21"/>
      <c r="I26" s="21"/>
      <c r="J26" s="21"/>
      <c r="K26" s="21"/>
    </row>
    <row r="28" spans="1:11" x14ac:dyDescent="0.3">
      <c r="J28" s="22"/>
    </row>
    <row r="29" spans="1:11" x14ac:dyDescent="0.3">
      <c r="G29" s="22"/>
    </row>
    <row r="30" spans="1:11" x14ac:dyDescent="0.3">
      <c r="J30" s="22"/>
    </row>
    <row r="31" spans="1:11" x14ac:dyDescent="0.3">
      <c r="J31" s="22"/>
    </row>
    <row r="32" spans="1:11" x14ac:dyDescent="0.3">
      <c r="J32" s="22"/>
    </row>
    <row r="35" spans="2:8" x14ac:dyDescent="0.3">
      <c r="B35" s="9"/>
      <c r="C35" s="3"/>
      <c r="D35" s="3"/>
      <c r="E35" s="258"/>
      <c r="F35" s="258"/>
      <c r="G35" s="258"/>
      <c r="H35" s="258"/>
    </row>
    <row r="36" spans="2:8" x14ac:dyDescent="0.3">
      <c r="B36" s="9"/>
      <c r="C36" s="3"/>
      <c r="D36" s="3"/>
      <c r="E36" s="258"/>
      <c r="F36" s="258"/>
      <c r="G36" s="258"/>
      <c r="H36" s="258"/>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D27" sqref="D27"/>
    </sheetView>
  </sheetViews>
  <sheetFormatPr baseColWidth="10" defaultColWidth="9.109375" defaultRowHeight="13.8" x14ac:dyDescent="0.25"/>
  <cols>
    <col min="1" max="1" width="11.44140625" style="36" customWidth="1"/>
    <col min="2" max="2" width="68.5546875" style="36" customWidth="1"/>
    <col min="3" max="3" width="17.88671875" style="36" customWidth="1"/>
    <col min="4" max="4" width="16.44140625" style="36" customWidth="1"/>
    <col min="5" max="5" width="17.88671875" style="36" customWidth="1"/>
    <col min="6" max="7" width="9.109375" style="36"/>
    <col min="8" max="8" width="15.5546875" style="36" customWidth="1"/>
    <col min="9" max="16384" width="9.109375" style="36"/>
  </cols>
  <sheetData>
    <row r="1" spans="1:8" ht="15.6" x14ac:dyDescent="0.35">
      <c r="A1" s="45"/>
      <c r="B1" s="50"/>
      <c r="C1" s="65"/>
      <c r="D1" s="50"/>
      <c r="E1" s="50"/>
      <c r="F1" s="50"/>
    </row>
    <row r="2" spans="1:8" ht="28.8" x14ac:dyDescent="0.65">
      <c r="A2" s="45"/>
      <c r="B2" s="52" t="s">
        <v>150</v>
      </c>
      <c r="C2" s="52"/>
      <c r="D2" s="52"/>
      <c r="E2" s="66"/>
      <c r="F2" s="51"/>
    </row>
    <row r="3" spans="1:8" ht="24" x14ac:dyDescent="0.55000000000000004">
      <c r="A3" s="45"/>
      <c r="B3" s="266" t="str">
        <f>+"ESTADOS DE RESULTADOS AL "&amp;UPPER(TEXT(Indice!$N$3,"DD \D\E MMMM \D\E YYYY"))</f>
        <v>ESTADOS DE RESULTADOS AL 31 DE DICIEMBRE DE 2022</v>
      </c>
      <c r="C3" s="266"/>
      <c r="D3" s="266"/>
      <c r="E3" s="67"/>
      <c r="F3" s="45"/>
    </row>
    <row r="4" spans="1:8" ht="24" x14ac:dyDescent="0.55000000000000004">
      <c r="A4" s="45"/>
      <c r="B4" s="67"/>
      <c r="C4" s="67"/>
      <c r="D4" s="67"/>
      <c r="E4" s="45"/>
      <c r="F4" s="45"/>
    </row>
    <row r="5" spans="1:8" ht="15.6" x14ac:dyDescent="0.35">
      <c r="A5" s="45"/>
      <c r="B5" s="68"/>
      <c r="C5" s="267">
        <f>+Indice!O3</f>
        <v>2022</v>
      </c>
      <c r="D5" s="269">
        <f>+Indice!O2</f>
        <v>2021</v>
      </c>
      <c r="E5" s="45"/>
      <c r="F5" s="45"/>
    </row>
    <row r="6" spans="1:8" ht="15.6" x14ac:dyDescent="0.35">
      <c r="A6" s="45"/>
      <c r="B6" s="69"/>
      <c r="C6" s="268"/>
      <c r="D6" s="270"/>
      <c r="E6" s="45"/>
      <c r="F6" s="45"/>
      <c r="H6" s="32"/>
    </row>
    <row r="7" spans="1:8" ht="15.6" x14ac:dyDescent="0.35">
      <c r="A7" s="45"/>
      <c r="B7" s="55" t="s">
        <v>25</v>
      </c>
      <c r="C7" s="70"/>
      <c r="D7" s="71"/>
      <c r="E7" s="45"/>
      <c r="F7" s="45"/>
      <c r="H7" s="42"/>
    </row>
    <row r="8" spans="1:8" ht="15.6" x14ac:dyDescent="0.35">
      <c r="A8" s="45"/>
      <c r="B8" s="55" t="s">
        <v>26</v>
      </c>
      <c r="C8" s="70"/>
      <c r="D8" s="71"/>
      <c r="E8" s="45"/>
      <c r="F8" s="45"/>
      <c r="H8" s="42"/>
    </row>
    <row r="9" spans="1:8" ht="15.6" x14ac:dyDescent="0.35">
      <c r="A9" s="45"/>
      <c r="B9" s="54" t="s">
        <v>27</v>
      </c>
      <c r="C9" s="72">
        <v>0</v>
      </c>
      <c r="D9" s="217">
        <v>0</v>
      </c>
      <c r="E9" s="45"/>
      <c r="F9" s="45"/>
      <c r="H9" s="42"/>
    </row>
    <row r="10" spans="1:8" ht="15.6" x14ac:dyDescent="0.35">
      <c r="A10" s="45"/>
      <c r="B10" s="73" t="s">
        <v>130</v>
      </c>
      <c r="C10" s="72">
        <v>0</v>
      </c>
      <c r="D10" s="217">
        <v>0</v>
      </c>
      <c r="E10" s="45"/>
      <c r="F10" s="45"/>
      <c r="H10" s="42"/>
    </row>
    <row r="11" spans="1:8" ht="15.6" x14ac:dyDescent="0.35">
      <c r="A11" s="45"/>
      <c r="B11" s="73" t="s">
        <v>52</v>
      </c>
      <c r="C11" s="74">
        <v>0</v>
      </c>
      <c r="D11" s="218">
        <v>0</v>
      </c>
      <c r="E11" s="45"/>
      <c r="F11" s="45"/>
      <c r="H11" s="42"/>
    </row>
    <row r="12" spans="1:8" ht="15.6" x14ac:dyDescent="0.35">
      <c r="A12" s="45"/>
      <c r="B12" s="55" t="s">
        <v>28</v>
      </c>
      <c r="C12" s="75">
        <f>SUM(C9:C11)</f>
        <v>0</v>
      </c>
      <c r="D12" s="219">
        <v>0</v>
      </c>
      <c r="E12" s="45"/>
      <c r="F12" s="45"/>
      <c r="H12" s="24"/>
    </row>
    <row r="13" spans="1:8" ht="21.75" customHeight="1" x14ac:dyDescent="0.35">
      <c r="A13" s="45"/>
      <c r="B13" s="55" t="s">
        <v>29</v>
      </c>
      <c r="C13" s="72"/>
      <c r="D13" s="217"/>
      <c r="E13" s="45"/>
      <c r="F13" s="45"/>
      <c r="H13" s="42"/>
    </row>
    <row r="14" spans="1:8" ht="15.6" x14ac:dyDescent="0.35">
      <c r="A14" s="45"/>
      <c r="B14" s="73" t="s">
        <v>30</v>
      </c>
      <c r="C14" s="72">
        <v>0</v>
      </c>
      <c r="D14" s="217">
        <v>0</v>
      </c>
      <c r="E14" s="45"/>
      <c r="F14" s="85"/>
      <c r="H14" s="42"/>
    </row>
    <row r="15" spans="1:8" ht="15.6" hidden="1" x14ac:dyDescent="0.35">
      <c r="A15" s="45"/>
      <c r="B15" s="76" t="s">
        <v>31</v>
      </c>
      <c r="C15" s="72"/>
      <c r="D15" s="217"/>
      <c r="E15" s="45"/>
      <c r="F15" s="45"/>
      <c r="H15" s="42"/>
    </row>
    <row r="16" spans="1:8" ht="15.6" x14ac:dyDescent="0.35">
      <c r="A16" s="45"/>
      <c r="B16" s="73" t="s">
        <v>32</v>
      </c>
      <c r="C16" s="72">
        <v>0</v>
      </c>
      <c r="D16" s="217">
        <v>0</v>
      </c>
      <c r="E16" s="45"/>
      <c r="F16" s="45"/>
      <c r="H16" s="42"/>
    </row>
    <row r="17" spans="1:9" ht="15.6" x14ac:dyDescent="0.35">
      <c r="A17" s="45"/>
      <c r="B17" s="54" t="s">
        <v>33</v>
      </c>
      <c r="C17" s="77">
        <v>0</v>
      </c>
      <c r="D17" s="218">
        <v>0</v>
      </c>
      <c r="E17" s="45"/>
      <c r="F17" s="85"/>
      <c r="H17" s="5"/>
    </row>
    <row r="18" spans="1:9" ht="15.6" x14ac:dyDescent="0.35">
      <c r="A18" s="45"/>
      <c r="B18" s="78" t="s">
        <v>34</v>
      </c>
      <c r="C18" s="79">
        <f>SUM(C16:C17)</f>
        <v>0</v>
      </c>
      <c r="D18" s="220">
        <v>0</v>
      </c>
      <c r="E18" s="45"/>
      <c r="F18" s="45"/>
      <c r="H18" s="24"/>
    </row>
    <row r="19" spans="1:9" ht="16.2" thickBot="1" x14ac:dyDescent="0.4">
      <c r="A19" s="45"/>
      <c r="B19" s="78" t="s">
        <v>35</v>
      </c>
      <c r="C19" s="80">
        <f>+C12-C18</f>
        <v>0</v>
      </c>
      <c r="D19" s="221">
        <v>0</v>
      </c>
      <c r="E19" s="45"/>
      <c r="F19" s="45"/>
      <c r="H19" s="24"/>
    </row>
    <row r="20" spans="1:9" ht="16.2" thickTop="1" x14ac:dyDescent="0.35">
      <c r="A20" s="45"/>
      <c r="B20" s="81"/>
      <c r="C20" s="82"/>
      <c r="D20" s="83"/>
      <c r="E20" s="45"/>
      <c r="F20" s="45"/>
    </row>
    <row r="21" spans="1:9" ht="15.6" x14ac:dyDescent="0.35">
      <c r="A21" s="45"/>
      <c r="B21" s="84"/>
      <c r="C21" s="85"/>
      <c r="D21" s="85"/>
      <c r="E21" s="45"/>
      <c r="F21" s="45"/>
    </row>
    <row r="22" spans="1:9" ht="15.6" x14ac:dyDescent="0.35">
      <c r="A22" s="45"/>
      <c r="B22" s="100" t="s">
        <v>214</v>
      </c>
      <c r="C22" s="86"/>
      <c r="D22" s="86"/>
      <c r="E22" s="86"/>
      <c r="F22" s="45"/>
      <c r="I22" s="42"/>
    </row>
    <row r="23" spans="1:9" ht="15.6" x14ac:dyDescent="0.35">
      <c r="A23" s="45"/>
      <c r="B23" s="45"/>
      <c r="C23" s="85"/>
      <c r="D23" s="85"/>
      <c r="E23" s="85"/>
      <c r="F23" s="45"/>
    </row>
    <row r="24" spans="1:9" ht="15.6" x14ac:dyDescent="0.35">
      <c r="A24" s="45"/>
      <c r="B24" s="57"/>
      <c r="C24" s="85"/>
      <c r="D24" s="85"/>
      <c r="E24" s="85"/>
      <c r="F24" s="45"/>
      <c r="I24" s="42"/>
    </row>
    <row r="25" spans="1:9" ht="15.6" x14ac:dyDescent="0.35">
      <c r="A25" s="45"/>
      <c r="B25" s="58"/>
      <c r="C25" s="85"/>
      <c r="D25" s="85"/>
      <c r="E25" s="85"/>
      <c r="F25" s="45"/>
    </row>
    <row r="26" spans="1:9" ht="15.6" x14ac:dyDescent="0.35">
      <c r="A26" s="45"/>
      <c r="B26" s="57"/>
      <c r="C26" s="85"/>
      <c r="D26" s="85"/>
      <c r="E26" s="85"/>
      <c r="F26" s="45"/>
    </row>
    <row r="27" spans="1:9" ht="15.6" x14ac:dyDescent="0.35">
      <c r="A27" s="45"/>
      <c r="B27" s="58"/>
      <c r="C27" s="86"/>
      <c r="D27" s="86"/>
      <c r="E27" s="86"/>
      <c r="F27" s="45"/>
    </row>
    <row r="28" spans="1:9" ht="15.6" x14ac:dyDescent="0.35">
      <c r="A28" s="45"/>
      <c r="B28" s="58"/>
      <c r="C28" s="85"/>
      <c r="D28" s="85"/>
      <c r="E28" s="85"/>
      <c r="F28" s="45"/>
    </row>
    <row r="29" spans="1:9" ht="15.6" x14ac:dyDescent="0.35">
      <c r="A29" s="45"/>
      <c r="B29" s="47"/>
      <c r="C29" s="85"/>
      <c r="D29" s="85"/>
      <c r="E29" s="85"/>
      <c r="F29" s="45"/>
    </row>
    <row r="30" spans="1:9" x14ac:dyDescent="0.25">
      <c r="B30" s="14"/>
      <c r="C30" s="42"/>
      <c r="D30" s="42"/>
      <c r="E30" s="42"/>
    </row>
    <row r="31" spans="1:9" x14ac:dyDescent="0.25">
      <c r="B31" s="2"/>
      <c r="C31" s="42"/>
      <c r="D31" s="42"/>
      <c r="E31" s="42"/>
    </row>
    <row r="32" spans="1:9" x14ac:dyDescent="0.25">
      <c r="B32" s="14"/>
      <c r="C32" s="24"/>
      <c r="D32" s="24"/>
      <c r="E32" s="24"/>
    </row>
    <row r="33" spans="2:5" x14ac:dyDescent="0.25">
      <c r="B33" s="2"/>
      <c r="C33" s="42"/>
      <c r="D33" s="42"/>
      <c r="E33" s="42"/>
    </row>
    <row r="34" spans="2:5" x14ac:dyDescent="0.25">
      <c r="B34" s="14"/>
      <c r="C34" s="42"/>
      <c r="D34" s="42"/>
      <c r="E34" s="42"/>
    </row>
    <row r="35" spans="2:5" x14ac:dyDescent="0.25">
      <c r="B35" s="14"/>
      <c r="C35" s="42"/>
      <c r="D35" s="42"/>
      <c r="E35" s="42"/>
    </row>
    <row r="36" spans="2:5" x14ac:dyDescent="0.25">
      <c r="B36" s="14"/>
      <c r="C36" s="42"/>
      <c r="D36" s="42"/>
      <c r="E36" s="42"/>
    </row>
    <row r="37" spans="2:5" x14ac:dyDescent="0.25">
      <c r="B37" s="14"/>
      <c r="C37" s="24"/>
      <c r="D37" s="24"/>
      <c r="E37" s="24"/>
    </row>
    <row r="39" spans="2:5" x14ac:dyDescent="0.25">
      <c r="C39" s="42"/>
      <c r="D39" s="42"/>
      <c r="E39" s="42"/>
    </row>
    <row r="41" spans="2:5" x14ac:dyDescent="0.25">
      <c r="C41" s="42"/>
    </row>
    <row r="42" spans="2:5" x14ac:dyDescent="0.25">
      <c r="C42" s="42"/>
    </row>
    <row r="43" spans="2:5" x14ac:dyDescent="0.25">
      <c r="C43" s="42"/>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topLeftCell="A4" zoomScaleNormal="100" workbookViewId="0">
      <selection activeCell="F11" sqref="F11"/>
    </sheetView>
  </sheetViews>
  <sheetFormatPr baseColWidth="10" defaultColWidth="9.109375" defaultRowHeight="13.8" x14ac:dyDescent="0.25"/>
  <cols>
    <col min="1" max="1" width="11.44140625" style="36" customWidth="1"/>
    <col min="2" max="2" width="51.88671875" style="36" customWidth="1"/>
    <col min="3" max="3" width="18.6640625" style="39" bestFit="1" customWidth="1"/>
    <col min="4" max="4" width="21.5546875" style="39" customWidth="1"/>
    <col min="5" max="5" width="15.88671875" style="39" customWidth="1"/>
    <col min="6" max="6" width="19.5546875" style="36" customWidth="1"/>
    <col min="7" max="16384" width="9.109375" style="36"/>
  </cols>
  <sheetData>
    <row r="1" spans="1:7" s="2" customFormat="1" ht="15.6" x14ac:dyDescent="0.35">
      <c r="A1" s="46"/>
      <c r="B1" s="50"/>
      <c r="C1" s="65"/>
      <c r="D1" s="50"/>
      <c r="E1" s="44"/>
      <c r="F1" s="47"/>
      <c r="G1" s="47"/>
    </row>
    <row r="2" spans="1:7" s="2" customFormat="1" ht="28.8" x14ac:dyDescent="0.35">
      <c r="A2" s="275" t="s">
        <v>150</v>
      </c>
      <c r="B2" s="275"/>
      <c r="C2" s="275"/>
      <c r="D2" s="275"/>
      <c r="E2" s="275"/>
      <c r="F2" s="275"/>
      <c r="G2" s="47"/>
    </row>
    <row r="3" spans="1:7" ht="21.75" customHeight="1" x14ac:dyDescent="0.55000000000000004">
      <c r="A3" s="45"/>
      <c r="B3" s="266" t="str">
        <f>+"ESTADO DEL ACTIVO NETO AL "&amp;UPPER(TEXT(Indice!$N$3,"DD \D\E MMMM \D\E YYYY"))</f>
        <v>ESTADO DEL ACTIVO NETO AL 31 DE DICIEMBRE DE 2022</v>
      </c>
      <c r="C3" s="266"/>
      <c r="D3" s="266"/>
      <c r="E3" s="44"/>
      <c r="F3" s="45"/>
      <c r="G3" s="45"/>
    </row>
    <row r="4" spans="1:7" ht="14.25" customHeight="1" x14ac:dyDescent="0.55000000000000004">
      <c r="A4" s="45"/>
      <c r="B4" s="67"/>
      <c r="C4" s="67"/>
      <c r="D4" s="67"/>
      <c r="E4" s="44"/>
      <c r="F4" s="45"/>
      <c r="G4" s="45"/>
    </row>
    <row r="5" spans="1:7" ht="14.25" customHeight="1" x14ac:dyDescent="0.35">
      <c r="A5" s="125"/>
      <c r="B5" s="138"/>
      <c r="C5" s="271">
        <f>+Indice!O3</f>
        <v>2022</v>
      </c>
      <c r="D5" s="273">
        <f>+Indice!O2</f>
        <v>2021</v>
      </c>
      <c r="E5" s="139"/>
      <c r="F5" s="45"/>
      <c r="G5" s="45"/>
    </row>
    <row r="6" spans="1:7" ht="15.6" x14ac:dyDescent="0.35">
      <c r="A6" s="125"/>
      <c r="B6" s="140" t="s">
        <v>36</v>
      </c>
      <c r="C6" s="272"/>
      <c r="D6" s="274"/>
      <c r="E6" s="139"/>
      <c r="F6" s="45"/>
      <c r="G6" s="45"/>
    </row>
    <row r="7" spans="1:7" ht="17.25" customHeight="1" x14ac:dyDescent="0.35">
      <c r="A7" s="125"/>
      <c r="B7" s="111" t="s">
        <v>37</v>
      </c>
      <c r="C7" s="141"/>
      <c r="D7" s="142"/>
      <c r="E7" s="139"/>
      <c r="F7" s="45"/>
      <c r="G7" s="45"/>
    </row>
    <row r="8" spans="1:7" ht="15" customHeight="1" x14ac:dyDescent="0.35">
      <c r="A8" s="125"/>
      <c r="B8" s="111" t="s">
        <v>174</v>
      </c>
      <c r="C8" s="222">
        <v>0</v>
      </c>
      <c r="D8" s="235">
        <v>0</v>
      </c>
      <c r="E8" s="139"/>
      <c r="F8" s="45"/>
      <c r="G8" s="45"/>
    </row>
    <row r="9" spans="1:7" ht="14.25" customHeight="1" x14ac:dyDescent="0.35">
      <c r="A9" s="125"/>
      <c r="B9" s="105" t="s">
        <v>51</v>
      </c>
      <c r="C9" s="223">
        <v>145035000</v>
      </c>
      <c r="D9" s="236">
        <v>0</v>
      </c>
      <c r="E9" s="139"/>
      <c r="F9" s="45"/>
      <c r="G9" s="45"/>
    </row>
    <row r="10" spans="1:7" ht="14.25" customHeight="1" x14ac:dyDescent="0.35">
      <c r="A10" s="125"/>
      <c r="B10" s="143" t="s">
        <v>144</v>
      </c>
      <c r="C10" s="223">
        <v>0</v>
      </c>
      <c r="D10" s="237">
        <v>0</v>
      </c>
      <c r="E10" s="139"/>
      <c r="F10" s="45"/>
      <c r="G10" s="45"/>
    </row>
    <row r="11" spans="1:7" ht="15.6" x14ac:dyDescent="0.35">
      <c r="A11" s="125"/>
      <c r="B11" s="143"/>
      <c r="C11" s="224">
        <f>+C8+C9</f>
        <v>145035000</v>
      </c>
      <c r="D11" s="238">
        <v>0</v>
      </c>
      <c r="E11" s="139"/>
      <c r="F11" s="45"/>
      <c r="G11" s="45"/>
    </row>
    <row r="12" spans="1:7" ht="15.6" x14ac:dyDescent="0.35">
      <c r="A12" s="125"/>
      <c r="B12" s="111" t="s">
        <v>175</v>
      </c>
      <c r="C12" s="222"/>
      <c r="D12" s="235"/>
      <c r="E12" s="139"/>
      <c r="F12" s="45"/>
      <c r="G12" s="45"/>
    </row>
    <row r="13" spans="1:7" ht="15.6" x14ac:dyDescent="0.35">
      <c r="A13" s="125"/>
      <c r="B13" s="105" t="s">
        <v>143</v>
      </c>
      <c r="C13" s="223">
        <v>0</v>
      </c>
      <c r="D13" s="236">
        <v>0</v>
      </c>
      <c r="E13" s="139"/>
      <c r="F13" s="85"/>
      <c r="G13" s="45"/>
    </row>
    <row r="14" spans="1:7" ht="15.6" x14ac:dyDescent="0.35">
      <c r="A14" s="125"/>
      <c r="B14" s="105" t="s">
        <v>39</v>
      </c>
      <c r="C14" s="225">
        <v>0</v>
      </c>
      <c r="D14" s="235">
        <v>0</v>
      </c>
      <c r="E14" s="139"/>
      <c r="F14" s="45"/>
      <c r="G14" s="45"/>
    </row>
    <row r="15" spans="1:7" ht="15.6" x14ac:dyDescent="0.35">
      <c r="A15" s="125"/>
      <c r="B15" s="111"/>
      <c r="C15" s="224">
        <f>+C13+C14</f>
        <v>0</v>
      </c>
      <c r="D15" s="238">
        <v>0</v>
      </c>
      <c r="E15" s="139"/>
      <c r="F15" s="45"/>
      <c r="G15" s="45"/>
    </row>
    <row r="16" spans="1:7" ht="15.6" x14ac:dyDescent="0.35">
      <c r="A16" s="125"/>
      <c r="B16" s="111" t="s">
        <v>50</v>
      </c>
      <c r="C16" s="224"/>
      <c r="D16" s="238"/>
      <c r="E16" s="139"/>
      <c r="F16" s="45"/>
      <c r="G16" s="45"/>
    </row>
    <row r="17" spans="1:7" ht="15.6" x14ac:dyDescent="0.35">
      <c r="A17" s="125"/>
      <c r="B17" s="111"/>
      <c r="C17" s="226"/>
      <c r="D17" s="239"/>
      <c r="E17" s="139"/>
      <c r="F17" s="45"/>
      <c r="G17" s="45"/>
    </row>
    <row r="18" spans="1:7" ht="15.6" x14ac:dyDescent="0.35">
      <c r="A18" s="125"/>
      <c r="B18" s="111" t="s">
        <v>40</v>
      </c>
      <c r="C18" s="226"/>
      <c r="D18" s="239"/>
      <c r="E18" s="139"/>
      <c r="F18" s="45"/>
      <c r="G18" s="45"/>
    </row>
    <row r="19" spans="1:7" ht="15.6" x14ac:dyDescent="0.35">
      <c r="A19" s="125"/>
      <c r="B19" s="111" t="s">
        <v>175</v>
      </c>
      <c r="C19" s="226"/>
      <c r="D19" s="239"/>
      <c r="E19" s="139"/>
      <c r="F19" s="45"/>
      <c r="G19" s="45"/>
    </row>
    <row r="20" spans="1:7" ht="15.6" x14ac:dyDescent="0.35">
      <c r="A20" s="125"/>
      <c r="B20" s="105" t="s">
        <v>145</v>
      </c>
      <c r="C20" s="227">
        <v>0</v>
      </c>
      <c r="D20" s="240">
        <v>0</v>
      </c>
      <c r="E20" s="139"/>
      <c r="F20" s="45"/>
      <c r="G20" s="45"/>
    </row>
    <row r="21" spans="1:7" ht="15.6" x14ac:dyDescent="0.35">
      <c r="A21" s="125"/>
      <c r="B21" s="105" t="s">
        <v>39</v>
      </c>
      <c r="C21" s="231">
        <v>1121965000</v>
      </c>
      <c r="D21" s="241">
        <v>0</v>
      </c>
      <c r="E21" s="139"/>
      <c r="F21" s="45"/>
      <c r="G21" s="45"/>
    </row>
    <row r="22" spans="1:7" ht="15.6" x14ac:dyDescent="0.35">
      <c r="A22" s="125"/>
      <c r="B22" s="111"/>
      <c r="C22" s="228">
        <f>+C20+C21</f>
        <v>1121965000</v>
      </c>
      <c r="D22" s="240">
        <v>0</v>
      </c>
      <c r="E22" s="139"/>
      <c r="F22" s="45"/>
      <c r="G22" s="45"/>
    </row>
    <row r="23" spans="1:7" ht="16.2" thickBot="1" x14ac:dyDescent="0.4">
      <c r="A23" s="125"/>
      <c r="B23" s="111" t="s">
        <v>41</v>
      </c>
      <c r="C23" s="229">
        <f>+C11+C22</f>
        <v>1267000000</v>
      </c>
      <c r="D23" s="242">
        <v>0</v>
      </c>
      <c r="E23" s="139"/>
      <c r="F23" s="45"/>
      <c r="G23" s="45"/>
    </row>
    <row r="24" spans="1:7" ht="27.75" customHeight="1" thickTop="1" x14ac:dyDescent="0.35">
      <c r="A24" s="125"/>
      <c r="B24" s="140" t="s">
        <v>42</v>
      </c>
      <c r="C24" s="230"/>
      <c r="D24" s="243"/>
      <c r="E24" s="139"/>
      <c r="F24" s="45"/>
      <c r="G24" s="45"/>
    </row>
    <row r="25" spans="1:7" ht="15.6" x14ac:dyDescent="0.35">
      <c r="A25" s="125"/>
      <c r="B25" s="111" t="s">
        <v>43</v>
      </c>
      <c r="C25" s="222"/>
      <c r="D25" s="235"/>
      <c r="E25" s="139"/>
      <c r="F25" s="45"/>
      <c r="G25" s="45"/>
    </row>
    <row r="26" spans="1:7" ht="15.6" x14ac:dyDescent="0.35">
      <c r="A26" s="125"/>
      <c r="B26" s="111" t="s">
        <v>44</v>
      </c>
      <c r="C26" s="222"/>
      <c r="D26" s="235"/>
      <c r="E26" s="139"/>
      <c r="F26" s="45"/>
      <c r="G26" s="45"/>
    </row>
    <row r="27" spans="1:7" ht="15.6" x14ac:dyDescent="0.35">
      <c r="A27" s="125"/>
      <c r="B27" s="143" t="s">
        <v>176</v>
      </c>
      <c r="C27" s="227">
        <v>0</v>
      </c>
      <c r="D27" s="236">
        <v>0</v>
      </c>
      <c r="E27" s="139"/>
      <c r="F27" s="85"/>
      <c r="G27" s="45"/>
    </row>
    <row r="28" spans="1:7" ht="15.6" x14ac:dyDescent="0.35">
      <c r="A28" s="125"/>
      <c r="B28" s="105" t="s">
        <v>45</v>
      </c>
      <c r="C28" s="231">
        <v>0</v>
      </c>
      <c r="D28" s="235">
        <v>0</v>
      </c>
      <c r="E28" s="139"/>
      <c r="F28" s="45"/>
      <c r="G28" s="45"/>
    </row>
    <row r="29" spans="1:7" ht="15.75" customHeight="1" x14ac:dyDescent="0.35">
      <c r="A29" s="125"/>
      <c r="B29" s="111" t="s">
        <v>46</v>
      </c>
      <c r="C29" s="232">
        <f>+C27+C28</f>
        <v>0</v>
      </c>
      <c r="D29" s="238">
        <v>0</v>
      </c>
      <c r="E29" s="139"/>
      <c r="F29" s="45"/>
      <c r="G29" s="45"/>
    </row>
    <row r="30" spans="1:7" ht="16.2" thickBot="1" x14ac:dyDescent="0.4">
      <c r="A30" s="125"/>
      <c r="B30" s="111" t="s">
        <v>47</v>
      </c>
      <c r="C30" s="229">
        <f>+C23-C29</f>
        <v>1267000000</v>
      </c>
      <c r="D30" s="242">
        <v>0</v>
      </c>
      <c r="E30" s="139"/>
      <c r="F30" s="85"/>
      <c r="G30" s="45"/>
    </row>
    <row r="31" spans="1:7" ht="16.2" thickTop="1" x14ac:dyDescent="0.35">
      <c r="A31" s="125"/>
      <c r="B31" s="111" t="s">
        <v>48</v>
      </c>
      <c r="C31" s="233">
        <v>1267</v>
      </c>
      <c r="D31" s="244">
        <v>0</v>
      </c>
      <c r="E31" s="139"/>
      <c r="F31" s="45"/>
      <c r="G31" s="45"/>
    </row>
    <row r="32" spans="1:7" ht="15.6" x14ac:dyDescent="0.35">
      <c r="A32" s="125"/>
      <c r="B32" s="111" t="s">
        <v>49</v>
      </c>
      <c r="C32" s="234">
        <f>+C30/C31</f>
        <v>1000000</v>
      </c>
      <c r="D32" s="181">
        <v>0</v>
      </c>
      <c r="E32" s="139"/>
      <c r="F32" s="45"/>
      <c r="G32" s="45"/>
    </row>
    <row r="33" spans="1:7" ht="15.6" x14ac:dyDescent="0.35">
      <c r="A33" s="125"/>
      <c r="B33" s="140"/>
      <c r="C33" s="144"/>
      <c r="D33" s="145"/>
      <c r="E33" s="139"/>
      <c r="F33" s="45"/>
      <c r="G33" s="45"/>
    </row>
    <row r="34" spans="1:7" ht="15.6" x14ac:dyDescent="0.35">
      <c r="A34" s="125"/>
      <c r="B34" s="125"/>
      <c r="C34" s="146"/>
      <c r="D34" s="139"/>
      <c r="E34" s="139"/>
      <c r="F34" s="45"/>
      <c r="G34" s="45"/>
    </row>
    <row r="35" spans="1:7" ht="15.6" x14ac:dyDescent="0.35">
      <c r="A35" s="125"/>
      <c r="B35" s="100" t="s">
        <v>214</v>
      </c>
      <c r="C35" s="147"/>
      <c r="D35" s="139"/>
      <c r="E35" s="139"/>
      <c r="F35" s="45"/>
      <c r="G35" s="45"/>
    </row>
    <row r="36" spans="1:7" ht="15.6" x14ac:dyDescent="0.35">
      <c r="A36" s="45"/>
      <c r="B36" s="57"/>
      <c r="C36" s="87"/>
      <c r="D36" s="44"/>
      <c r="E36" s="44"/>
      <c r="F36" s="45"/>
      <c r="G36" s="45"/>
    </row>
    <row r="37" spans="1:7" ht="15.6" x14ac:dyDescent="0.35">
      <c r="A37" s="45"/>
      <c r="B37" s="58"/>
      <c r="C37" s="44"/>
      <c r="D37" s="44"/>
      <c r="E37" s="44"/>
      <c r="F37" s="45"/>
      <c r="G37" s="45"/>
    </row>
    <row r="38" spans="1:7" ht="15.6" x14ac:dyDescent="0.35">
      <c r="A38" s="45"/>
      <c r="B38" s="57"/>
      <c r="C38" s="44"/>
      <c r="D38" s="44"/>
      <c r="E38" s="44"/>
      <c r="F38" s="45"/>
      <c r="G38" s="45"/>
    </row>
    <row r="39" spans="1:7" ht="15.6" x14ac:dyDescent="0.35">
      <c r="A39" s="45"/>
      <c r="B39" s="45"/>
      <c r="C39" s="44"/>
      <c r="D39" s="44"/>
      <c r="E39" s="44"/>
      <c r="F39" s="45"/>
      <c r="G39" s="45"/>
    </row>
    <row r="40" spans="1:7" ht="15.6" x14ac:dyDescent="0.35">
      <c r="A40" s="45"/>
      <c r="B40" s="45"/>
      <c r="C40" s="44"/>
      <c r="D40" s="44"/>
      <c r="E40" s="44"/>
      <c r="F40" s="45"/>
    </row>
    <row r="41" spans="1:7" ht="15.6" x14ac:dyDescent="0.35">
      <c r="A41" s="45"/>
      <c r="B41" s="45"/>
      <c r="C41" s="44"/>
      <c r="D41" s="44"/>
      <c r="E41" s="44"/>
      <c r="F41" s="45"/>
    </row>
    <row r="42" spans="1:7" ht="15.6" x14ac:dyDescent="0.35">
      <c r="A42" s="45"/>
      <c r="B42" s="45"/>
      <c r="C42" s="44"/>
      <c r="D42" s="44"/>
      <c r="E42" s="44"/>
      <c r="F42" s="45"/>
    </row>
    <row r="43" spans="1:7" ht="15.6" x14ac:dyDescent="0.35">
      <c r="A43" s="45"/>
      <c r="B43" s="45"/>
      <c r="C43" s="44"/>
      <c r="D43" s="44"/>
      <c r="E43" s="44"/>
      <c r="F43" s="45"/>
    </row>
    <row r="44" spans="1:7" ht="15.6" x14ac:dyDescent="0.35">
      <c r="A44" s="45"/>
      <c r="B44" s="45"/>
      <c r="C44" s="44"/>
      <c r="D44" s="44"/>
      <c r="E44" s="44"/>
      <c r="F44" s="45"/>
    </row>
    <row r="45" spans="1:7" ht="15.6" x14ac:dyDescent="0.35">
      <c r="A45" s="45"/>
      <c r="B45" s="45"/>
      <c r="C45" s="44"/>
      <c r="D45" s="44"/>
      <c r="E45" s="44"/>
      <c r="F45" s="45"/>
    </row>
    <row r="51" ht="21" customHeight="1" x14ac:dyDescent="0.25"/>
  </sheetData>
  <mergeCells count="4">
    <mergeCell ref="B3:D3"/>
    <mergeCell ref="C5:C6"/>
    <mergeCell ref="D5:D6"/>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85"/>
  <sheetViews>
    <sheetView showGridLines="0" zoomScale="115" zoomScaleNormal="115" zoomScalePageLayoutView="85" workbookViewId="0">
      <pane ySplit="2" topLeftCell="A5" activePane="bottomLeft" state="frozen"/>
      <selection pane="bottomLeft" activeCell="A12" sqref="A12:G12"/>
    </sheetView>
  </sheetViews>
  <sheetFormatPr baseColWidth="10" defaultColWidth="11.44140625" defaultRowHeight="13.8" x14ac:dyDescent="0.25"/>
  <cols>
    <col min="1" max="1" width="11.44140625" style="36"/>
    <col min="2" max="2" width="34.44140625" style="36" customWidth="1"/>
    <col min="3" max="3" width="18.44140625" style="36" customWidth="1"/>
    <col min="4" max="4" width="22.88671875" style="36" bestFit="1" customWidth="1"/>
    <col min="5" max="5" width="15" style="36" bestFit="1" customWidth="1"/>
    <col min="6" max="6" width="14.109375" style="36" bestFit="1" customWidth="1"/>
    <col min="7" max="7" width="23.33203125" style="36" customWidth="1"/>
    <col min="8" max="16384" width="11.44140625" style="36"/>
  </cols>
  <sheetData>
    <row r="1" spans="1:27" ht="14.4" x14ac:dyDescent="0.3">
      <c r="A1" s="125"/>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row>
    <row r="2" spans="1:27" ht="14.4" x14ac:dyDescent="0.3">
      <c r="A2" s="284" t="s">
        <v>59</v>
      </c>
      <c r="B2" s="284"/>
      <c r="C2" s="284"/>
      <c r="D2" s="284"/>
      <c r="E2" s="284"/>
      <c r="F2" s="284"/>
      <c r="G2" s="284"/>
      <c r="H2" s="125"/>
      <c r="I2" s="125"/>
      <c r="J2" s="125"/>
      <c r="K2" s="125"/>
      <c r="L2" s="125"/>
      <c r="M2" s="125"/>
      <c r="N2" s="125"/>
      <c r="O2" s="125"/>
      <c r="P2" s="125"/>
      <c r="Q2" s="125"/>
      <c r="R2" s="125"/>
      <c r="S2" s="125"/>
      <c r="T2" s="125"/>
      <c r="U2" s="125"/>
      <c r="V2" s="125"/>
      <c r="W2" s="125"/>
      <c r="X2" s="125"/>
      <c r="Y2" s="125"/>
      <c r="Z2" s="125"/>
      <c r="AA2" s="125"/>
    </row>
    <row r="3" spans="1:27" ht="14.4" x14ac:dyDescent="0.3">
      <c r="A3" s="282" t="s">
        <v>65</v>
      </c>
      <c r="B3" s="282"/>
      <c r="C3" s="282"/>
      <c r="D3" s="282"/>
      <c r="E3" s="282"/>
      <c r="F3" s="282"/>
      <c r="G3" s="282"/>
      <c r="H3" s="125"/>
      <c r="I3" s="125"/>
      <c r="J3" s="125"/>
      <c r="K3" s="125"/>
      <c r="L3" s="125"/>
      <c r="M3" s="125"/>
      <c r="N3" s="125"/>
      <c r="O3" s="125"/>
      <c r="P3" s="125"/>
      <c r="Q3" s="125"/>
      <c r="R3" s="125"/>
      <c r="S3" s="125"/>
      <c r="T3" s="125"/>
      <c r="U3" s="125"/>
      <c r="V3" s="125"/>
      <c r="W3" s="125"/>
      <c r="X3" s="125"/>
      <c r="Y3" s="125"/>
      <c r="Z3" s="125"/>
      <c r="AA3" s="125"/>
    </row>
    <row r="4" spans="1:27" ht="14.4" x14ac:dyDescent="0.3">
      <c r="A4" s="285" t="s">
        <v>197</v>
      </c>
      <c r="B4" s="285"/>
      <c r="C4" s="285"/>
      <c r="D4" s="285"/>
      <c r="E4" s="285"/>
      <c r="F4" s="285"/>
      <c r="G4" s="285"/>
      <c r="H4" s="125"/>
      <c r="I4" s="125"/>
      <c r="J4" s="125"/>
      <c r="K4" s="125"/>
      <c r="L4" s="125"/>
      <c r="M4" s="125"/>
      <c r="N4" s="125"/>
      <c r="O4" s="125"/>
      <c r="P4" s="125"/>
      <c r="Q4" s="125"/>
      <c r="R4" s="125"/>
      <c r="S4" s="125"/>
      <c r="T4" s="125"/>
      <c r="U4" s="125"/>
      <c r="V4" s="125"/>
      <c r="W4" s="125"/>
      <c r="X4" s="125"/>
      <c r="Y4" s="125"/>
      <c r="Z4" s="125"/>
      <c r="AA4" s="125"/>
    </row>
    <row r="5" spans="1:27" ht="34.5" customHeight="1" x14ac:dyDescent="0.3">
      <c r="A5" s="281" t="s">
        <v>198</v>
      </c>
      <c r="B5" s="281"/>
      <c r="C5" s="281"/>
      <c r="D5" s="281"/>
      <c r="E5" s="281"/>
      <c r="F5" s="281"/>
      <c r="G5" s="281"/>
      <c r="H5" s="125"/>
      <c r="I5" s="125"/>
      <c r="J5" s="125"/>
      <c r="K5" s="125"/>
      <c r="L5" s="125"/>
      <c r="M5" s="125"/>
      <c r="N5" s="125"/>
      <c r="O5" s="125"/>
      <c r="P5" s="125"/>
      <c r="Q5" s="125"/>
      <c r="R5" s="125"/>
      <c r="S5" s="125"/>
      <c r="T5" s="125"/>
      <c r="U5" s="125"/>
      <c r="V5" s="125"/>
      <c r="W5" s="125"/>
      <c r="X5" s="125"/>
      <c r="Y5" s="125"/>
      <c r="Z5" s="125"/>
      <c r="AA5" s="125"/>
    </row>
    <row r="6" spans="1:27" ht="81.75" customHeight="1" x14ac:dyDescent="0.3">
      <c r="A6" s="281" t="s">
        <v>169</v>
      </c>
      <c r="B6" s="281"/>
      <c r="C6" s="281"/>
      <c r="D6" s="281"/>
      <c r="E6" s="281"/>
      <c r="F6" s="281"/>
      <c r="G6" s="281"/>
      <c r="H6" s="125"/>
      <c r="I6" s="125"/>
      <c r="J6" s="125"/>
      <c r="K6" s="125"/>
      <c r="L6" s="125"/>
      <c r="M6" s="125"/>
      <c r="N6" s="125"/>
      <c r="O6" s="125"/>
      <c r="P6" s="125"/>
      <c r="Q6" s="125"/>
      <c r="R6" s="125"/>
      <c r="S6" s="125"/>
      <c r="T6" s="125"/>
      <c r="U6" s="125"/>
      <c r="V6" s="125"/>
      <c r="W6" s="125"/>
      <c r="X6" s="125"/>
      <c r="Y6" s="125"/>
      <c r="Z6" s="125"/>
      <c r="AA6" s="125"/>
    </row>
    <row r="7" spans="1:27" ht="34.5" customHeight="1" x14ac:dyDescent="0.3">
      <c r="A7" s="280" t="s">
        <v>170</v>
      </c>
      <c r="B7" s="280"/>
      <c r="C7" s="280"/>
      <c r="D7" s="280"/>
      <c r="E7" s="280"/>
      <c r="F7" s="280"/>
      <c r="G7" s="280"/>
      <c r="H7" s="125"/>
      <c r="I7" s="125"/>
      <c r="J7" s="125"/>
      <c r="K7" s="125"/>
      <c r="L7" s="125"/>
      <c r="M7" s="125"/>
      <c r="N7" s="125"/>
      <c r="O7" s="125"/>
      <c r="P7" s="125"/>
      <c r="Q7" s="125"/>
      <c r="R7" s="125"/>
      <c r="S7" s="125"/>
      <c r="T7" s="125"/>
      <c r="U7" s="125"/>
      <c r="V7" s="125"/>
      <c r="W7" s="125"/>
      <c r="X7" s="125"/>
      <c r="Y7" s="125"/>
      <c r="Z7" s="125"/>
      <c r="AA7" s="125"/>
    </row>
    <row r="8" spans="1:27" ht="34.5" customHeight="1" x14ac:dyDescent="0.3">
      <c r="A8" s="280" t="s">
        <v>171</v>
      </c>
      <c r="B8" s="280"/>
      <c r="C8" s="280"/>
      <c r="D8" s="280"/>
      <c r="E8" s="280"/>
      <c r="F8" s="280"/>
      <c r="G8" s="280"/>
      <c r="H8" s="125"/>
      <c r="I8" s="125"/>
      <c r="J8" s="125"/>
      <c r="K8" s="125"/>
      <c r="L8" s="125"/>
      <c r="M8" s="125"/>
      <c r="N8" s="125"/>
      <c r="O8" s="125"/>
      <c r="P8" s="125"/>
      <c r="Q8" s="125"/>
      <c r="R8" s="125"/>
      <c r="S8" s="125"/>
      <c r="T8" s="125"/>
      <c r="U8" s="125"/>
      <c r="V8" s="125"/>
      <c r="W8" s="125"/>
      <c r="X8" s="125"/>
      <c r="Y8" s="125"/>
      <c r="Z8" s="125"/>
      <c r="AA8" s="125"/>
    </row>
    <row r="9" spans="1:27" ht="34.5" customHeight="1" x14ac:dyDescent="0.3">
      <c r="A9" s="148" t="s">
        <v>172</v>
      </c>
      <c r="B9" s="149"/>
      <c r="C9" s="149"/>
      <c r="D9" s="149"/>
      <c r="E9" s="149"/>
      <c r="F9" s="149"/>
      <c r="G9" s="149"/>
      <c r="H9" s="125"/>
      <c r="I9" s="125"/>
      <c r="J9" s="125"/>
      <c r="K9" s="125"/>
      <c r="L9" s="125"/>
      <c r="M9" s="125"/>
      <c r="N9" s="125"/>
      <c r="O9" s="125"/>
      <c r="P9" s="125"/>
      <c r="Q9" s="125"/>
      <c r="R9" s="125"/>
      <c r="S9" s="125"/>
      <c r="T9" s="125"/>
      <c r="U9" s="125"/>
      <c r="V9" s="125"/>
      <c r="W9" s="125"/>
      <c r="X9" s="125"/>
      <c r="Y9" s="125"/>
      <c r="Z9" s="125"/>
      <c r="AA9" s="125"/>
    </row>
    <row r="10" spans="1:27" ht="45" customHeight="1" x14ac:dyDescent="0.3">
      <c r="A10" s="281" t="s">
        <v>173</v>
      </c>
      <c r="B10" s="281"/>
      <c r="C10" s="281"/>
      <c r="D10" s="281"/>
      <c r="E10" s="281"/>
      <c r="F10" s="281"/>
      <c r="G10" s="281"/>
      <c r="H10" s="125"/>
      <c r="I10" s="125"/>
      <c r="J10" s="125"/>
      <c r="K10" s="125"/>
      <c r="L10" s="125"/>
      <c r="M10" s="125"/>
      <c r="N10" s="125"/>
      <c r="O10" s="125"/>
      <c r="P10" s="125"/>
      <c r="Q10" s="125"/>
      <c r="R10" s="125"/>
      <c r="S10" s="125"/>
      <c r="T10" s="125"/>
      <c r="U10" s="125"/>
      <c r="V10" s="125"/>
      <c r="W10" s="125"/>
      <c r="X10" s="125"/>
      <c r="Y10" s="125"/>
      <c r="Z10" s="125"/>
      <c r="AA10" s="125"/>
    </row>
    <row r="11" spans="1:27" ht="34.5" customHeight="1" x14ac:dyDescent="0.3">
      <c r="A11" s="282" t="s">
        <v>151</v>
      </c>
      <c r="B11" s="282"/>
      <c r="C11" s="282"/>
      <c r="D11" s="282"/>
      <c r="E11" s="282"/>
      <c r="F11" s="282"/>
      <c r="G11" s="282"/>
      <c r="H11" s="125"/>
      <c r="I11" s="125"/>
      <c r="J11" s="125"/>
      <c r="K11" s="125"/>
      <c r="L11" s="125"/>
      <c r="M11" s="125"/>
      <c r="N11" s="125"/>
      <c r="O11" s="125"/>
      <c r="P11" s="125"/>
      <c r="Q11" s="125"/>
      <c r="R11" s="125"/>
      <c r="S11" s="125"/>
      <c r="T11" s="125"/>
      <c r="U11" s="125"/>
      <c r="V11" s="125"/>
      <c r="W11" s="125"/>
      <c r="X11" s="125"/>
      <c r="Y11" s="125"/>
      <c r="Z11" s="125"/>
      <c r="AA11" s="125"/>
    </row>
    <row r="12" spans="1:27" ht="60" customHeight="1" x14ac:dyDescent="0.3">
      <c r="A12" s="281" t="s">
        <v>184</v>
      </c>
      <c r="B12" s="281"/>
      <c r="C12" s="281"/>
      <c r="D12" s="281"/>
      <c r="E12" s="281"/>
      <c r="F12" s="281"/>
      <c r="G12" s="281"/>
      <c r="H12" s="125"/>
      <c r="I12" s="125"/>
      <c r="J12" s="125"/>
      <c r="K12" s="125"/>
      <c r="L12" s="125"/>
      <c r="M12" s="125"/>
      <c r="N12" s="125"/>
      <c r="O12" s="125"/>
      <c r="P12" s="125"/>
      <c r="Q12" s="125"/>
      <c r="R12" s="125"/>
      <c r="S12" s="125"/>
      <c r="T12" s="125"/>
      <c r="U12" s="125"/>
      <c r="V12" s="125"/>
      <c r="W12" s="125"/>
      <c r="X12" s="125"/>
      <c r="Y12" s="125"/>
      <c r="Z12" s="125"/>
      <c r="AA12" s="125"/>
    </row>
    <row r="13" spans="1:27" ht="34.5" customHeight="1" x14ac:dyDescent="0.3">
      <c r="A13" s="281" t="s">
        <v>162</v>
      </c>
      <c r="B13" s="281"/>
      <c r="C13" s="281"/>
      <c r="D13" s="281"/>
      <c r="E13" s="281"/>
      <c r="F13" s="281"/>
      <c r="G13" s="281"/>
      <c r="H13" s="125"/>
      <c r="I13" s="125"/>
      <c r="J13" s="125"/>
      <c r="K13" s="125"/>
      <c r="L13" s="125"/>
      <c r="M13" s="125"/>
      <c r="N13" s="125"/>
      <c r="O13" s="125"/>
      <c r="P13" s="125"/>
      <c r="Q13" s="125"/>
      <c r="R13" s="125"/>
      <c r="S13" s="125"/>
      <c r="T13" s="125"/>
      <c r="U13" s="125"/>
      <c r="V13" s="125"/>
      <c r="W13" s="125"/>
      <c r="X13" s="125"/>
      <c r="Y13" s="125"/>
      <c r="Z13" s="125"/>
      <c r="AA13" s="125"/>
    </row>
    <row r="14" spans="1:27" ht="34.5" customHeight="1" x14ac:dyDescent="0.3">
      <c r="A14" s="281" t="s">
        <v>164</v>
      </c>
      <c r="B14" s="281"/>
      <c r="C14" s="281"/>
      <c r="D14" s="281"/>
      <c r="E14" s="281"/>
      <c r="F14" s="281"/>
      <c r="G14" s="281"/>
      <c r="H14" s="125"/>
      <c r="I14" s="125"/>
      <c r="J14" s="125"/>
      <c r="K14" s="125"/>
      <c r="L14" s="125"/>
      <c r="M14" s="125"/>
      <c r="N14" s="125"/>
      <c r="O14" s="125"/>
      <c r="P14" s="125"/>
      <c r="Q14" s="125"/>
      <c r="R14" s="125"/>
      <c r="S14" s="125"/>
      <c r="T14" s="125"/>
      <c r="U14" s="125"/>
      <c r="V14" s="125"/>
      <c r="W14" s="125"/>
      <c r="X14" s="125"/>
      <c r="Y14" s="125"/>
      <c r="Z14" s="125"/>
      <c r="AA14" s="125"/>
    </row>
    <row r="15" spans="1:27" ht="43.5" customHeight="1" x14ac:dyDescent="0.3">
      <c r="A15" s="281" t="s">
        <v>153</v>
      </c>
      <c r="B15" s="281"/>
      <c r="C15" s="281"/>
      <c r="D15" s="281"/>
      <c r="E15" s="281"/>
      <c r="F15" s="281"/>
      <c r="G15" s="281"/>
      <c r="H15" s="125"/>
      <c r="I15" s="125"/>
      <c r="J15" s="125"/>
      <c r="K15" s="125"/>
      <c r="L15" s="125"/>
      <c r="M15" s="125"/>
      <c r="N15" s="125"/>
      <c r="O15" s="125"/>
      <c r="P15" s="125"/>
      <c r="Q15" s="125"/>
      <c r="R15" s="125"/>
      <c r="S15" s="125"/>
      <c r="T15" s="125"/>
      <c r="U15" s="125"/>
      <c r="V15" s="125"/>
      <c r="W15" s="125"/>
      <c r="X15" s="125"/>
      <c r="Y15" s="125"/>
      <c r="Z15" s="125"/>
      <c r="AA15" s="125"/>
    </row>
    <row r="16" spans="1:27" ht="33" customHeight="1" x14ac:dyDescent="0.3">
      <c r="A16" s="281" t="s">
        <v>163</v>
      </c>
      <c r="B16" s="281"/>
      <c r="C16" s="281"/>
      <c r="D16" s="281"/>
      <c r="E16" s="281"/>
      <c r="F16" s="281"/>
      <c r="G16" s="281"/>
      <c r="H16" s="125"/>
      <c r="I16" s="125"/>
      <c r="J16" s="125"/>
      <c r="K16" s="125"/>
      <c r="L16" s="125"/>
      <c r="M16" s="125"/>
      <c r="N16" s="125"/>
      <c r="O16" s="125"/>
      <c r="P16" s="125"/>
      <c r="Q16" s="125"/>
      <c r="R16" s="125"/>
      <c r="S16" s="125"/>
      <c r="T16" s="125"/>
      <c r="U16" s="125"/>
      <c r="V16" s="125"/>
      <c r="W16" s="125"/>
      <c r="X16" s="125"/>
      <c r="Y16" s="125"/>
      <c r="Z16" s="125"/>
      <c r="AA16" s="125"/>
    </row>
    <row r="17" spans="1:27" ht="30.75" customHeight="1" x14ac:dyDescent="0.3">
      <c r="A17" s="281" t="s">
        <v>152</v>
      </c>
      <c r="B17" s="281"/>
      <c r="C17" s="281"/>
      <c r="D17" s="281"/>
      <c r="E17" s="281"/>
      <c r="F17" s="281"/>
      <c r="G17" s="281"/>
      <c r="H17" s="125"/>
      <c r="I17" s="125"/>
      <c r="J17" s="125"/>
      <c r="K17" s="125"/>
      <c r="L17" s="125"/>
      <c r="M17" s="125"/>
      <c r="N17" s="125"/>
      <c r="O17" s="125"/>
      <c r="P17" s="125"/>
      <c r="Q17" s="125"/>
      <c r="R17" s="125"/>
      <c r="S17" s="125"/>
      <c r="T17" s="125"/>
      <c r="U17" s="125"/>
      <c r="V17" s="125"/>
      <c r="W17" s="125"/>
      <c r="X17" s="125"/>
      <c r="Y17" s="125"/>
      <c r="Z17" s="125"/>
      <c r="AA17" s="125"/>
    </row>
    <row r="18" spans="1:27" ht="60" customHeight="1" x14ac:dyDescent="0.3">
      <c r="A18" s="281" t="s">
        <v>153</v>
      </c>
      <c r="B18" s="281"/>
      <c r="C18" s="281"/>
      <c r="D18" s="281"/>
      <c r="E18" s="281"/>
      <c r="F18" s="281"/>
      <c r="G18" s="281"/>
      <c r="H18" s="125"/>
      <c r="I18" s="125"/>
      <c r="J18" s="125"/>
      <c r="K18" s="125"/>
      <c r="L18" s="125"/>
      <c r="M18" s="125"/>
      <c r="N18" s="125"/>
      <c r="O18" s="125"/>
      <c r="P18" s="125"/>
      <c r="Q18" s="125"/>
      <c r="R18" s="125"/>
      <c r="S18" s="125"/>
      <c r="T18" s="125"/>
      <c r="U18" s="125"/>
      <c r="V18" s="125"/>
      <c r="W18" s="125"/>
      <c r="X18" s="125"/>
      <c r="Y18" s="125"/>
      <c r="Z18" s="125"/>
      <c r="AA18" s="125"/>
    </row>
    <row r="19" spans="1:27" ht="35.25" customHeight="1" x14ac:dyDescent="0.3">
      <c r="A19" s="281" t="s">
        <v>154</v>
      </c>
      <c r="B19" s="281"/>
      <c r="C19" s="281"/>
      <c r="D19" s="281"/>
      <c r="E19" s="281"/>
      <c r="F19" s="281"/>
      <c r="G19" s="281"/>
      <c r="H19" s="125"/>
      <c r="I19" s="125"/>
      <c r="J19" s="125"/>
      <c r="K19" s="125"/>
      <c r="L19" s="125"/>
      <c r="M19" s="125"/>
      <c r="N19" s="125"/>
      <c r="O19" s="125"/>
      <c r="P19" s="125"/>
      <c r="Q19" s="125"/>
      <c r="R19" s="125"/>
      <c r="S19" s="125"/>
      <c r="T19" s="125"/>
      <c r="U19" s="125"/>
      <c r="V19" s="125"/>
      <c r="W19" s="125"/>
      <c r="X19" s="125"/>
      <c r="Y19" s="125"/>
      <c r="Z19" s="125"/>
      <c r="AA19" s="125"/>
    </row>
    <row r="20" spans="1:27" ht="30.75" customHeight="1" x14ac:dyDescent="0.3">
      <c r="A20" s="281" t="s">
        <v>155</v>
      </c>
      <c r="B20" s="281"/>
      <c r="C20" s="281"/>
      <c r="D20" s="281"/>
      <c r="E20" s="281"/>
      <c r="F20" s="281"/>
      <c r="G20" s="281"/>
      <c r="H20" s="125"/>
      <c r="I20" s="125"/>
      <c r="J20" s="125"/>
      <c r="K20" s="125"/>
      <c r="L20" s="125"/>
      <c r="M20" s="125"/>
      <c r="N20" s="125"/>
      <c r="O20" s="125"/>
      <c r="P20" s="125"/>
      <c r="Q20" s="125"/>
      <c r="R20" s="125"/>
      <c r="S20" s="125"/>
      <c r="T20" s="125"/>
      <c r="U20" s="125"/>
      <c r="V20" s="125"/>
      <c r="W20" s="125"/>
      <c r="X20" s="125"/>
      <c r="Y20" s="125"/>
      <c r="Z20" s="125"/>
      <c r="AA20" s="125"/>
    </row>
    <row r="21" spans="1:27" ht="27.75" customHeight="1" x14ac:dyDescent="0.3">
      <c r="A21" s="281" t="s">
        <v>156</v>
      </c>
      <c r="B21" s="281"/>
      <c r="C21" s="281"/>
      <c r="D21" s="281"/>
      <c r="E21" s="281"/>
      <c r="F21" s="281"/>
      <c r="G21" s="281"/>
      <c r="H21" s="125"/>
      <c r="I21" s="125"/>
      <c r="J21" s="125"/>
      <c r="K21" s="125"/>
      <c r="L21" s="125"/>
      <c r="M21" s="125"/>
      <c r="N21" s="125"/>
      <c r="O21" s="125"/>
      <c r="P21" s="125"/>
      <c r="Q21" s="125"/>
      <c r="R21" s="125"/>
      <c r="S21" s="125"/>
      <c r="T21" s="125"/>
      <c r="U21" s="125"/>
      <c r="V21" s="125"/>
      <c r="W21" s="125"/>
      <c r="X21" s="125"/>
      <c r="Y21" s="125"/>
      <c r="Z21" s="125"/>
      <c r="AA21" s="125"/>
    </row>
    <row r="22" spans="1:27" ht="25.5" customHeight="1" x14ac:dyDescent="0.3">
      <c r="A22" s="281" t="s">
        <v>157</v>
      </c>
      <c r="B22" s="281"/>
      <c r="C22" s="281"/>
      <c r="D22" s="281"/>
      <c r="E22" s="281"/>
      <c r="F22" s="281"/>
      <c r="G22" s="281"/>
      <c r="H22" s="125"/>
      <c r="I22" s="125"/>
      <c r="J22" s="125"/>
      <c r="K22" s="125"/>
      <c r="L22" s="125"/>
      <c r="M22" s="125"/>
      <c r="N22" s="125"/>
      <c r="O22" s="125"/>
      <c r="P22" s="125"/>
      <c r="Q22" s="125"/>
      <c r="R22" s="125"/>
      <c r="S22" s="125"/>
      <c r="T22" s="125"/>
      <c r="U22" s="125"/>
      <c r="V22" s="125"/>
      <c r="W22" s="125"/>
      <c r="X22" s="125"/>
      <c r="Y22" s="125"/>
      <c r="Z22" s="125"/>
      <c r="AA22" s="125"/>
    </row>
    <row r="23" spans="1:27" ht="34.5" customHeight="1" x14ac:dyDescent="0.3">
      <c r="A23" s="281" t="s">
        <v>165</v>
      </c>
      <c r="B23" s="281"/>
      <c r="C23" s="281"/>
      <c r="D23" s="281"/>
      <c r="E23" s="281"/>
      <c r="F23" s="281"/>
      <c r="G23" s="281"/>
      <c r="H23" s="125"/>
      <c r="I23" s="125"/>
      <c r="J23" s="125"/>
      <c r="K23" s="125"/>
      <c r="L23" s="125"/>
      <c r="M23" s="125"/>
      <c r="N23" s="125"/>
      <c r="O23" s="125"/>
      <c r="P23" s="125"/>
      <c r="Q23" s="125"/>
      <c r="R23" s="125"/>
      <c r="S23" s="125"/>
      <c r="T23" s="125"/>
      <c r="U23" s="125"/>
      <c r="V23" s="125"/>
      <c r="W23" s="125"/>
      <c r="X23" s="125"/>
      <c r="Y23" s="125"/>
      <c r="Z23" s="125"/>
      <c r="AA23" s="125"/>
    </row>
    <row r="24" spans="1:27" ht="34.5" customHeight="1" x14ac:dyDescent="0.3">
      <c r="A24" s="281" t="s">
        <v>166</v>
      </c>
      <c r="B24" s="281"/>
      <c r="C24" s="281"/>
      <c r="D24" s="281"/>
      <c r="E24" s="281"/>
      <c r="F24" s="281"/>
      <c r="G24" s="281"/>
      <c r="H24" s="125"/>
      <c r="I24" s="125"/>
      <c r="J24" s="125"/>
      <c r="K24" s="125"/>
      <c r="L24" s="125"/>
      <c r="M24" s="125"/>
      <c r="N24" s="125"/>
      <c r="O24" s="125"/>
      <c r="P24" s="125"/>
      <c r="Q24" s="125"/>
      <c r="R24" s="125"/>
      <c r="S24" s="125"/>
      <c r="T24" s="125"/>
      <c r="U24" s="125"/>
      <c r="V24" s="125"/>
      <c r="W24" s="125"/>
      <c r="X24" s="125"/>
      <c r="Y24" s="125"/>
      <c r="Z24" s="125"/>
      <c r="AA24" s="125"/>
    </row>
    <row r="25" spans="1:27" ht="34.5" customHeight="1" x14ac:dyDescent="0.3">
      <c r="A25" s="281" t="s">
        <v>167</v>
      </c>
      <c r="B25" s="281"/>
      <c r="C25" s="281"/>
      <c r="D25" s="281"/>
      <c r="E25" s="281"/>
      <c r="F25" s="281"/>
      <c r="G25" s="281"/>
      <c r="H25" s="125"/>
      <c r="I25" s="125"/>
      <c r="J25" s="125"/>
      <c r="K25" s="125"/>
      <c r="L25" s="125"/>
      <c r="M25" s="125"/>
      <c r="N25" s="125"/>
      <c r="O25" s="125"/>
      <c r="P25" s="125"/>
      <c r="Q25" s="125"/>
      <c r="R25" s="125"/>
      <c r="S25" s="125"/>
      <c r="T25" s="125"/>
      <c r="U25" s="125"/>
      <c r="V25" s="125"/>
      <c r="W25" s="125"/>
      <c r="X25" s="125"/>
      <c r="Y25" s="125"/>
      <c r="Z25" s="125"/>
      <c r="AA25" s="125"/>
    </row>
    <row r="26" spans="1:27" ht="34.5" customHeight="1" x14ac:dyDescent="0.3">
      <c r="A26" s="281" t="s">
        <v>158</v>
      </c>
      <c r="B26" s="281"/>
      <c r="C26" s="281"/>
      <c r="D26" s="281"/>
      <c r="E26" s="281"/>
      <c r="F26" s="281"/>
      <c r="G26" s="281"/>
      <c r="H26" s="125"/>
      <c r="I26" s="125"/>
      <c r="J26" s="125"/>
      <c r="K26" s="125"/>
      <c r="L26" s="125"/>
      <c r="M26" s="125"/>
      <c r="N26" s="125"/>
      <c r="O26" s="125"/>
      <c r="P26" s="125"/>
      <c r="Q26" s="125"/>
      <c r="R26" s="125"/>
      <c r="S26" s="125"/>
      <c r="T26" s="125"/>
      <c r="U26" s="125"/>
      <c r="V26" s="125"/>
      <c r="W26" s="125"/>
      <c r="X26" s="125"/>
      <c r="Y26" s="125"/>
      <c r="Z26" s="125"/>
      <c r="AA26" s="125"/>
    </row>
    <row r="27" spans="1:27" ht="50.25" customHeight="1" x14ac:dyDescent="0.3">
      <c r="A27" s="281" t="s">
        <v>159</v>
      </c>
      <c r="B27" s="281"/>
      <c r="C27" s="281"/>
      <c r="D27" s="281"/>
      <c r="E27" s="281"/>
      <c r="F27" s="281"/>
      <c r="G27" s="281"/>
      <c r="H27" s="125"/>
      <c r="I27" s="125"/>
      <c r="J27" s="125"/>
      <c r="K27" s="125"/>
      <c r="L27" s="125"/>
      <c r="M27" s="125"/>
      <c r="N27" s="125"/>
      <c r="O27" s="125"/>
      <c r="P27" s="125"/>
      <c r="Q27" s="125"/>
      <c r="R27" s="125"/>
      <c r="S27" s="125"/>
      <c r="T27" s="125"/>
      <c r="U27" s="125"/>
      <c r="V27" s="125"/>
      <c r="W27" s="125"/>
      <c r="X27" s="125"/>
      <c r="Y27" s="125"/>
      <c r="Z27" s="125"/>
      <c r="AA27" s="125"/>
    </row>
    <row r="28" spans="1:27" ht="14.4" x14ac:dyDescent="0.3">
      <c r="A28" s="283" t="s">
        <v>160</v>
      </c>
      <c r="B28" s="283"/>
      <c r="C28" s="283"/>
      <c r="D28" s="283"/>
      <c r="E28" s="283"/>
      <c r="F28" s="283"/>
      <c r="G28" s="283"/>
      <c r="H28" s="125"/>
      <c r="I28" s="125"/>
      <c r="J28" s="125"/>
      <c r="K28" s="125"/>
      <c r="L28" s="125"/>
      <c r="M28" s="125"/>
      <c r="N28" s="125"/>
      <c r="O28" s="125"/>
      <c r="P28" s="125"/>
      <c r="Q28" s="125"/>
      <c r="R28" s="125"/>
      <c r="S28" s="125"/>
      <c r="T28" s="125"/>
      <c r="U28" s="125"/>
      <c r="V28" s="125"/>
      <c r="W28" s="125"/>
      <c r="X28" s="125"/>
      <c r="Y28" s="125"/>
      <c r="Z28" s="125"/>
      <c r="AA28" s="125"/>
    </row>
    <row r="29" spans="1:27" ht="15" customHeight="1" x14ac:dyDescent="0.3">
      <c r="A29" s="150" t="s">
        <v>161</v>
      </c>
      <c r="B29" s="149"/>
      <c r="C29" s="149"/>
      <c r="D29" s="149"/>
      <c r="E29" s="149"/>
      <c r="F29" s="149"/>
      <c r="G29" s="149"/>
      <c r="H29" s="125"/>
      <c r="I29" s="125"/>
      <c r="J29" s="125"/>
      <c r="K29" s="125"/>
      <c r="L29" s="125"/>
      <c r="M29" s="125"/>
      <c r="N29" s="125"/>
      <c r="O29" s="125"/>
      <c r="P29" s="125"/>
      <c r="Q29" s="125"/>
      <c r="R29" s="125"/>
      <c r="S29" s="125"/>
      <c r="T29" s="125"/>
      <c r="U29" s="125"/>
      <c r="V29" s="125"/>
      <c r="W29" s="125"/>
      <c r="X29" s="125"/>
      <c r="Y29" s="125"/>
      <c r="Z29" s="125"/>
      <c r="AA29" s="125"/>
    </row>
    <row r="30" spans="1:27" ht="14.4" x14ac:dyDescent="0.3">
      <c r="A30" s="151" t="s">
        <v>199</v>
      </c>
      <c r="B30" s="149"/>
      <c r="C30" s="149"/>
      <c r="D30" s="149"/>
      <c r="E30" s="149"/>
      <c r="F30" s="149"/>
      <c r="G30" s="149"/>
      <c r="H30" s="125"/>
      <c r="I30" s="125"/>
      <c r="J30" s="125"/>
      <c r="K30" s="125"/>
      <c r="L30" s="125"/>
      <c r="M30" s="125"/>
      <c r="N30" s="125"/>
      <c r="O30" s="125"/>
      <c r="P30" s="125"/>
      <c r="Q30" s="125"/>
      <c r="R30" s="125"/>
      <c r="S30" s="125"/>
      <c r="T30" s="125"/>
      <c r="U30" s="125"/>
      <c r="V30" s="125"/>
      <c r="W30" s="125"/>
      <c r="X30" s="125"/>
      <c r="Y30" s="125"/>
      <c r="Z30" s="125"/>
      <c r="AA30" s="125"/>
    </row>
    <row r="31" spans="1:27" ht="15" customHeight="1" x14ac:dyDescent="0.3">
      <c r="A31" s="151" t="s">
        <v>200</v>
      </c>
      <c r="B31" s="149"/>
      <c r="C31" s="149"/>
      <c r="D31" s="149"/>
      <c r="E31" s="149"/>
      <c r="F31" s="149"/>
      <c r="G31" s="149"/>
      <c r="H31" s="125"/>
      <c r="I31" s="125"/>
      <c r="J31" s="125"/>
      <c r="K31" s="125"/>
      <c r="L31" s="125"/>
      <c r="M31" s="125"/>
      <c r="N31" s="125"/>
      <c r="O31" s="125"/>
      <c r="P31" s="125"/>
      <c r="Q31" s="125"/>
      <c r="R31" s="125"/>
      <c r="S31" s="125"/>
      <c r="T31" s="125"/>
      <c r="U31" s="125"/>
      <c r="V31" s="125"/>
      <c r="W31" s="125"/>
      <c r="X31" s="125"/>
      <c r="Y31" s="125"/>
      <c r="Z31" s="125"/>
      <c r="AA31" s="125"/>
    </row>
    <row r="32" spans="1:27" ht="15" customHeight="1" x14ac:dyDescent="0.3">
      <c r="A32" s="151" t="s">
        <v>201</v>
      </c>
      <c r="B32" s="149"/>
      <c r="C32" s="149"/>
      <c r="D32" s="149"/>
      <c r="E32" s="149"/>
      <c r="F32" s="149"/>
      <c r="G32" s="149"/>
      <c r="H32" s="125"/>
      <c r="I32" s="125"/>
      <c r="J32" s="125"/>
      <c r="K32" s="125"/>
      <c r="L32" s="125"/>
      <c r="M32" s="125"/>
      <c r="N32" s="125"/>
      <c r="O32" s="125"/>
      <c r="P32" s="125"/>
      <c r="Q32" s="125"/>
      <c r="R32" s="125"/>
      <c r="S32" s="125"/>
      <c r="T32" s="125"/>
      <c r="U32" s="125"/>
      <c r="V32" s="125"/>
      <c r="W32" s="125"/>
      <c r="X32" s="125"/>
      <c r="Y32" s="125"/>
      <c r="Z32" s="125"/>
      <c r="AA32" s="125"/>
    </row>
    <row r="33" spans="1:27" ht="14.4" x14ac:dyDescent="0.3">
      <c r="A33" s="151" t="s">
        <v>202</v>
      </c>
      <c r="B33" s="148"/>
      <c r="C33" s="148"/>
      <c r="D33" s="148"/>
      <c r="E33" s="148"/>
      <c r="F33" s="148"/>
      <c r="G33" s="148"/>
      <c r="H33" s="125"/>
      <c r="I33" s="125"/>
      <c r="J33" s="125"/>
      <c r="K33" s="125"/>
      <c r="L33" s="125"/>
      <c r="M33" s="125"/>
      <c r="N33" s="125"/>
      <c r="O33" s="125"/>
      <c r="P33" s="125"/>
      <c r="Q33" s="125"/>
      <c r="R33" s="125"/>
      <c r="S33" s="125"/>
      <c r="T33" s="125"/>
      <c r="U33" s="125"/>
      <c r="V33" s="125"/>
      <c r="W33" s="125"/>
      <c r="X33" s="125"/>
      <c r="Y33" s="125"/>
      <c r="Z33" s="125"/>
      <c r="AA33" s="125"/>
    </row>
    <row r="34" spans="1:27" ht="14.4" x14ac:dyDescent="0.3">
      <c r="A34" s="151" t="s">
        <v>203</v>
      </c>
      <c r="B34" s="149"/>
      <c r="C34" s="149"/>
      <c r="D34" s="149"/>
      <c r="E34" s="149"/>
      <c r="F34" s="149"/>
      <c r="G34" s="149"/>
      <c r="H34" s="125"/>
      <c r="I34" s="125"/>
      <c r="J34" s="125"/>
      <c r="K34" s="125"/>
      <c r="L34" s="125"/>
      <c r="M34" s="125"/>
      <c r="N34" s="125"/>
      <c r="O34" s="125"/>
      <c r="P34" s="125"/>
      <c r="Q34" s="125"/>
      <c r="R34" s="125"/>
      <c r="S34" s="125"/>
      <c r="T34" s="125"/>
      <c r="U34" s="125"/>
      <c r="V34" s="125"/>
      <c r="W34" s="125"/>
      <c r="X34" s="125"/>
      <c r="Y34" s="125"/>
      <c r="Z34" s="125"/>
      <c r="AA34" s="125"/>
    </row>
    <row r="35" spans="1:27" ht="14.4" x14ac:dyDescent="0.3">
      <c r="A35" s="151" t="s">
        <v>204</v>
      </c>
      <c r="B35" s="149"/>
      <c r="C35" s="149"/>
      <c r="D35" s="149"/>
      <c r="E35" s="149"/>
      <c r="F35" s="149"/>
      <c r="G35" s="149"/>
      <c r="H35" s="125"/>
      <c r="I35" s="125"/>
      <c r="J35" s="125"/>
      <c r="K35" s="125"/>
      <c r="L35" s="125"/>
      <c r="M35" s="125"/>
      <c r="N35" s="125"/>
      <c r="O35" s="125"/>
      <c r="P35" s="125"/>
      <c r="Q35" s="125"/>
      <c r="R35" s="125"/>
      <c r="S35" s="125"/>
      <c r="T35" s="125"/>
      <c r="U35" s="125"/>
      <c r="V35" s="125"/>
      <c r="W35" s="125"/>
      <c r="X35" s="125"/>
      <c r="Y35" s="125"/>
      <c r="Z35" s="125"/>
      <c r="AA35" s="125"/>
    </row>
    <row r="36" spans="1:27" ht="14.4" x14ac:dyDescent="0.3">
      <c r="A36" s="151" t="s">
        <v>205</v>
      </c>
      <c r="B36" s="149"/>
      <c r="C36" s="149"/>
      <c r="D36" s="149"/>
      <c r="E36" s="149"/>
      <c r="F36" s="149"/>
      <c r="G36" s="149"/>
      <c r="H36" s="125"/>
      <c r="I36" s="125"/>
      <c r="J36" s="125"/>
      <c r="K36" s="125"/>
      <c r="L36" s="125"/>
      <c r="M36" s="125"/>
      <c r="N36" s="125"/>
      <c r="O36" s="125"/>
      <c r="P36" s="125"/>
      <c r="Q36" s="125"/>
      <c r="R36" s="125"/>
      <c r="S36" s="125"/>
      <c r="T36" s="125"/>
      <c r="U36" s="125"/>
      <c r="V36" s="125"/>
      <c r="W36" s="125"/>
      <c r="X36" s="125"/>
      <c r="Y36" s="125"/>
      <c r="Z36" s="125"/>
      <c r="AA36" s="125"/>
    </row>
    <row r="37" spans="1:27" ht="14.4" x14ac:dyDescent="0.3">
      <c r="A37" s="151" t="s">
        <v>206</v>
      </c>
      <c r="B37" s="149"/>
      <c r="C37" s="149"/>
      <c r="D37" s="149"/>
      <c r="E37" s="149"/>
      <c r="F37" s="149"/>
      <c r="G37" s="149"/>
      <c r="H37" s="125"/>
      <c r="I37" s="125"/>
      <c r="J37" s="125"/>
      <c r="K37" s="125"/>
      <c r="L37" s="125"/>
      <c r="M37" s="125"/>
      <c r="N37" s="125"/>
      <c r="O37" s="125"/>
      <c r="P37" s="125"/>
      <c r="Q37" s="125"/>
      <c r="R37" s="125"/>
      <c r="S37" s="125"/>
      <c r="T37" s="125"/>
      <c r="U37" s="125"/>
      <c r="V37" s="125"/>
      <c r="W37" s="125"/>
      <c r="X37" s="125"/>
      <c r="Y37" s="125"/>
      <c r="Z37" s="125"/>
      <c r="AA37" s="125"/>
    </row>
    <row r="38" spans="1:27" ht="14.4" x14ac:dyDescent="0.3">
      <c r="A38" s="151" t="s">
        <v>207</v>
      </c>
      <c r="B38" s="149"/>
      <c r="C38" s="149"/>
      <c r="D38" s="149"/>
      <c r="E38" s="149"/>
      <c r="F38" s="149"/>
      <c r="G38" s="149"/>
      <c r="H38" s="125"/>
      <c r="I38" s="125"/>
      <c r="J38" s="125"/>
      <c r="K38" s="125"/>
      <c r="L38" s="125"/>
      <c r="M38" s="125"/>
      <c r="N38" s="125"/>
      <c r="O38" s="125"/>
      <c r="P38" s="125"/>
      <c r="Q38" s="125"/>
      <c r="R38" s="125"/>
      <c r="S38" s="125"/>
      <c r="T38" s="125"/>
      <c r="U38" s="125"/>
      <c r="V38" s="125"/>
      <c r="W38" s="125"/>
      <c r="X38" s="125"/>
      <c r="Y38" s="125"/>
      <c r="Z38" s="125"/>
      <c r="AA38" s="125"/>
    </row>
    <row r="39" spans="1:27" ht="14.4" x14ac:dyDescent="0.3">
      <c r="A39" s="151" t="s">
        <v>208</v>
      </c>
      <c r="B39" s="149"/>
      <c r="C39" s="149"/>
      <c r="D39" s="149"/>
      <c r="E39" s="149"/>
      <c r="F39" s="149"/>
      <c r="G39" s="149"/>
      <c r="H39" s="125"/>
      <c r="I39" s="125"/>
      <c r="J39" s="125"/>
      <c r="K39" s="125"/>
      <c r="L39" s="125"/>
      <c r="M39" s="125"/>
      <c r="N39" s="125"/>
      <c r="O39" s="125"/>
      <c r="P39" s="125"/>
      <c r="Q39" s="125"/>
      <c r="R39" s="125"/>
      <c r="S39" s="125"/>
      <c r="T39" s="125"/>
      <c r="U39" s="125"/>
      <c r="V39" s="125"/>
      <c r="W39" s="125"/>
      <c r="X39" s="125"/>
      <c r="Y39" s="125"/>
      <c r="Z39" s="125"/>
      <c r="AA39" s="125"/>
    </row>
    <row r="40" spans="1:27" ht="15" customHeight="1" x14ac:dyDescent="0.3">
      <c r="A40" s="150"/>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row>
    <row r="41" spans="1:27" ht="19.5" customHeight="1" x14ac:dyDescent="0.3">
      <c r="A41" s="150" t="s">
        <v>168</v>
      </c>
      <c r="B41" s="152"/>
      <c r="C41" s="152"/>
      <c r="D41" s="152"/>
      <c r="E41" s="152"/>
      <c r="F41" s="152"/>
      <c r="G41" s="152"/>
      <c r="H41" s="125"/>
      <c r="I41" s="125"/>
      <c r="J41" s="125"/>
      <c r="K41" s="125"/>
      <c r="L41" s="125"/>
      <c r="M41" s="125"/>
      <c r="N41" s="125"/>
      <c r="O41" s="125"/>
      <c r="P41" s="125"/>
      <c r="Q41" s="125"/>
      <c r="R41" s="125"/>
      <c r="S41" s="125"/>
      <c r="T41" s="125"/>
      <c r="U41" s="125"/>
      <c r="V41" s="125"/>
      <c r="W41" s="125"/>
      <c r="X41" s="125"/>
      <c r="Y41" s="125"/>
      <c r="Z41" s="125"/>
      <c r="AA41" s="125"/>
    </row>
    <row r="42" spans="1:27" ht="15" customHeight="1" x14ac:dyDescent="0.3">
      <c r="A42" s="282" t="s">
        <v>66</v>
      </c>
      <c r="B42" s="282"/>
      <c r="C42" s="282"/>
      <c r="D42" s="282"/>
      <c r="E42" s="282"/>
      <c r="F42" s="282"/>
      <c r="G42" s="282"/>
      <c r="H42" s="125"/>
      <c r="I42" s="125"/>
      <c r="J42" s="125"/>
      <c r="K42" s="125"/>
      <c r="L42" s="125"/>
      <c r="M42" s="125"/>
      <c r="N42" s="125"/>
      <c r="O42" s="125"/>
      <c r="P42" s="125"/>
      <c r="Q42" s="125"/>
      <c r="R42" s="125"/>
      <c r="S42" s="125"/>
      <c r="T42" s="125"/>
      <c r="U42" s="125"/>
      <c r="V42" s="125"/>
      <c r="W42" s="125"/>
      <c r="X42" s="125"/>
      <c r="Y42" s="125"/>
      <c r="Z42" s="125"/>
      <c r="AA42" s="125"/>
    </row>
    <row r="43" spans="1:27" ht="34.5" customHeight="1" x14ac:dyDescent="0.3">
      <c r="A43" s="281" t="s">
        <v>67</v>
      </c>
      <c r="B43" s="281"/>
      <c r="C43" s="281"/>
      <c r="D43" s="281"/>
      <c r="E43" s="281"/>
      <c r="F43" s="281"/>
      <c r="G43" s="281"/>
      <c r="H43" s="125"/>
      <c r="I43" s="125"/>
      <c r="J43" s="125"/>
      <c r="K43" s="125"/>
      <c r="L43" s="125"/>
      <c r="M43" s="125"/>
      <c r="N43" s="125"/>
      <c r="O43" s="125"/>
      <c r="P43" s="125"/>
      <c r="Q43" s="125"/>
      <c r="R43" s="125"/>
      <c r="S43" s="125"/>
      <c r="T43" s="125"/>
      <c r="U43" s="125"/>
      <c r="V43" s="125"/>
      <c r="W43" s="125"/>
      <c r="X43" s="125"/>
      <c r="Y43" s="125"/>
      <c r="Z43" s="125"/>
      <c r="AA43" s="125"/>
    </row>
    <row r="44" spans="1:27" ht="55.5" customHeight="1" x14ac:dyDescent="0.3">
      <c r="A44" s="281"/>
      <c r="B44" s="281"/>
      <c r="C44" s="281"/>
      <c r="D44" s="281"/>
      <c r="E44" s="281"/>
      <c r="F44" s="281"/>
      <c r="G44" s="281"/>
      <c r="H44" s="125"/>
      <c r="I44" s="125"/>
      <c r="J44" s="125"/>
      <c r="K44" s="125"/>
      <c r="L44" s="125"/>
      <c r="M44" s="125"/>
      <c r="N44" s="125"/>
      <c r="O44" s="125"/>
      <c r="P44" s="125"/>
      <c r="Q44" s="125"/>
      <c r="R44" s="125"/>
      <c r="S44" s="125"/>
      <c r="T44" s="125"/>
      <c r="U44" s="125"/>
      <c r="V44" s="125"/>
      <c r="W44" s="125"/>
      <c r="X44" s="125"/>
      <c r="Y44" s="125"/>
      <c r="Z44" s="125"/>
      <c r="AA44" s="125"/>
    </row>
    <row r="45" spans="1:27" ht="15" customHeight="1" x14ac:dyDescent="0.3">
      <c r="A45" s="281" t="s">
        <v>68</v>
      </c>
      <c r="B45" s="281"/>
      <c r="C45" s="281"/>
      <c r="D45" s="281"/>
      <c r="E45" s="281"/>
      <c r="F45" s="281"/>
      <c r="G45" s="281"/>
      <c r="H45" s="125"/>
      <c r="I45" s="125"/>
      <c r="J45" s="125"/>
      <c r="K45" s="125"/>
      <c r="L45" s="125"/>
      <c r="M45" s="125"/>
      <c r="N45" s="125"/>
      <c r="O45" s="125"/>
      <c r="P45" s="125"/>
      <c r="Q45" s="125"/>
      <c r="R45" s="125"/>
      <c r="S45" s="125"/>
      <c r="T45" s="125"/>
      <c r="U45" s="125"/>
      <c r="V45" s="125"/>
      <c r="W45" s="125"/>
      <c r="X45" s="125"/>
      <c r="Y45" s="125"/>
      <c r="Z45" s="125"/>
      <c r="AA45" s="125"/>
    </row>
    <row r="46" spans="1:27" ht="15.75" customHeight="1" x14ac:dyDescent="0.3">
      <c r="A46" s="281"/>
      <c r="B46" s="281"/>
      <c r="C46" s="281"/>
      <c r="D46" s="281"/>
      <c r="E46" s="281"/>
      <c r="F46" s="281"/>
      <c r="G46" s="281"/>
      <c r="H46" s="125"/>
      <c r="I46" s="125"/>
      <c r="J46" s="125"/>
      <c r="K46" s="125"/>
      <c r="L46" s="125"/>
      <c r="M46" s="125"/>
      <c r="N46" s="125"/>
      <c r="O46" s="125"/>
      <c r="P46" s="125"/>
      <c r="Q46" s="125"/>
      <c r="R46" s="125"/>
      <c r="S46" s="125"/>
      <c r="T46" s="125"/>
      <c r="U46" s="125"/>
      <c r="V46" s="125"/>
      <c r="W46" s="125"/>
      <c r="X46" s="125"/>
      <c r="Y46" s="125"/>
      <c r="Z46" s="125"/>
      <c r="AA46" s="125"/>
    </row>
    <row r="47" spans="1:27" ht="15" customHeight="1" x14ac:dyDescent="0.3">
      <c r="A47" s="281" t="s">
        <v>216</v>
      </c>
      <c r="B47" s="281"/>
      <c r="C47" s="281"/>
      <c r="D47" s="281"/>
      <c r="E47" s="281"/>
      <c r="F47" s="281"/>
      <c r="G47" s="281"/>
      <c r="H47" s="125"/>
      <c r="I47" s="125"/>
      <c r="J47" s="125"/>
      <c r="K47" s="125"/>
      <c r="L47" s="125"/>
      <c r="M47" s="125"/>
      <c r="N47" s="125"/>
      <c r="O47" s="125"/>
      <c r="P47" s="125"/>
      <c r="Q47" s="125"/>
      <c r="R47" s="125"/>
      <c r="S47" s="125"/>
      <c r="T47" s="125"/>
      <c r="U47" s="125"/>
      <c r="V47" s="125"/>
      <c r="W47" s="125"/>
      <c r="X47" s="125"/>
      <c r="Y47" s="125"/>
      <c r="Z47" s="125"/>
      <c r="AA47" s="125"/>
    </row>
    <row r="48" spans="1:27" ht="18.75" customHeight="1" x14ac:dyDescent="0.3">
      <c r="A48" s="281"/>
      <c r="B48" s="281"/>
      <c r="C48" s="281"/>
      <c r="D48" s="281"/>
      <c r="E48" s="281"/>
      <c r="F48" s="281"/>
      <c r="G48" s="281"/>
      <c r="H48" s="125"/>
      <c r="I48" s="125"/>
      <c r="J48" s="125"/>
      <c r="K48" s="125"/>
      <c r="L48" s="125"/>
      <c r="M48" s="125"/>
      <c r="N48" s="125"/>
      <c r="O48" s="125"/>
      <c r="P48" s="125"/>
      <c r="Q48" s="125"/>
      <c r="R48" s="125"/>
      <c r="S48" s="125"/>
      <c r="T48" s="125"/>
      <c r="U48" s="125"/>
      <c r="V48" s="125"/>
      <c r="W48" s="125"/>
      <c r="X48" s="125"/>
      <c r="Y48" s="125"/>
      <c r="Z48" s="125"/>
      <c r="AA48" s="125"/>
    </row>
    <row r="49" spans="1:27" ht="14.4" x14ac:dyDescent="0.3">
      <c r="A49" s="282" t="s">
        <v>69</v>
      </c>
      <c r="B49" s="282"/>
      <c r="C49" s="282"/>
      <c r="D49" s="282"/>
      <c r="E49" s="282"/>
      <c r="F49" s="282"/>
      <c r="G49" s="282"/>
      <c r="H49" s="125"/>
      <c r="I49" s="125"/>
      <c r="J49" s="125"/>
      <c r="K49" s="125"/>
      <c r="L49" s="125"/>
      <c r="M49" s="125"/>
      <c r="N49" s="125"/>
      <c r="O49" s="125"/>
      <c r="P49" s="125"/>
      <c r="Q49" s="125"/>
      <c r="R49" s="125"/>
      <c r="S49" s="125"/>
      <c r="T49" s="125"/>
      <c r="U49" s="125"/>
      <c r="V49" s="125"/>
      <c r="W49" s="125"/>
      <c r="X49" s="125"/>
      <c r="Y49" s="125"/>
      <c r="Z49" s="125"/>
      <c r="AA49" s="125"/>
    </row>
    <row r="50" spans="1:27" ht="14.4" x14ac:dyDescent="0.3">
      <c r="A50" s="281" t="s">
        <v>70</v>
      </c>
      <c r="B50" s="281"/>
      <c r="C50" s="281"/>
      <c r="D50" s="281"/>
      <c r="E50" s="281"/>
      <c r="F50" s="281"/>
      <c r="G50" s="281"/>
      <c r="H50" s="125"/>
      <c r="I50" s="125"/>
      <c r="J50" s="125"/>
      <c r="K50" s="125"/>
      <c r="L50" s="125"/>
      <c r="M50" s="125"/>
      <c r="N50" s="125"/>
      <c r="O50" s="125"/>
      <c r="P50" s="125"/>
      <c r="Q50" s="125"/>
      <c r="R50" s="125"/>
      <c r="S50" s="125"/>
      <c r="T50" s="125"/>
      <c r="U50" s="125"/>
      <c r="V50" s="125"/>
      <c r="W50" s="125"/>
      <c r="X50" s="125"/>
      <c r="Y50" s="125"/>
      <c r="Z50" s="125"/>
      <c r="AA50" s="125"/>
    </row>
    <row r="51" spans="1:27" ht="38.25" customHeight="1" x14ac:dyDescent="0.3">
      <c r="A51" s="281"/>
      <c r="B51" s="281"/>
      <c r="C51" s="281"/>
      <c r="D51" s="281"/>
      <c r="E51" s="281"/>
      <c r="F51" s="281"/>
      <c r="G51" s="281"/>
      <c r="H51" s="125"/>
      <c r="I51" s="125"/>
      <c r="J51" s="125"/>
      <c r="K51" s="125"/>
      <c r="L51" s="125"/>
      <c r="M51" s="125"/>
      <c r="N51" s="125"/>
      <c r="O51" s="125"/>
      <c r="P51" s="125"/>
      <c r="Q51" s="125"/>
      <c r="R51" s="125"/>
      <c r="S51" s="125"/>
      <c r="T51" s="125"/>
      <c r="U51" s="125"/>
      <c r="V51" s="125"/>
      <c r="W51" s="125"/>
      <c r="X51" s="125"/>
      <c r="Y51" s="125"/>
      <c r="Z51" s="125"/>
      <c r="AA51" s="125"/>
    </row>
    <row r="52" spans="1:27" ht="14.4" x14ac:dyDescent="0.3">
      <c r="A52" s="153" t="s">
        <v>71</v>
      </c>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row>
    <row r="53" spans="1:27" ht="14.4" x14ac:dyDescent="0.3">
      <c r="A53" s="281" t="s">
        <v>189</v>
      </c>
      <c r="B53" s="281"/>
      <c r="C53" s="281"/>
      <c r="D53" s="281"/>
      <c r="E53" s="281"/>
      <c r="F53" s="281"/>
      <c r="G53" s="281"/>
      <c r="H53" s="125"/>
      <c r="I53" s="125"/>
      <c r="J53" s="125"/>
      <c r="K53" s="125"/>
      <c r="L53" s="125"/>
      <c r="M53" s="125"/>
      <c r="N53" s="125"/>
      <c r="O53" s="125"/>
      <c r="P53" s="125"/>
      <c r="Q53" s="125"/>
      <c r="R53" s="125"/>
      <c r="S53" s="125"/>
      <c r="T53" s="125"/>
      <c r="U53" s="125"/>
      <c r="V53" s="125"/>
      <c r="W53" s="125"/>
      <c r="X53" s="125"/>
      <c r="Y53" s="125"/>
      <c r="Z53" s="125"/>
      <c r="AA53" s="125"/>
    </row>
    <row r="54" spans="1:27" ht="52.5" customHeight="1" x14ac:dyDescent="0.3">
      <c r="A54" s="281"/>
      <c r="B54" s="281"/>
      <c r="C54" s="281"/>
      <c r="D54" s="281"/>
      <c r="E54" s="281"/>
      <c r="F54" s="281"/>
      <c r="G54" s="281"/>
      <c r="H54" s="125"/>
      <c r="I54" s="125"/>
      <c r="J54" s="125"/>
      <c r="K54" s="125"/>
      <c r="L54" s="125"/>
      <c r="M54" s="125"/>
      <c r="N54" s="125"/>
      <c r="O54" s="125"/>
      <c r="P54" s="125"/>
      <c r="Q54" s="125"/>
      <c r="R54" s="125"/>
      <c r="S54" s="125"/>
      <c r="T54" s="125"/>
      <c r="U54" s="125"/>
      <c r="V54" s="125"/>
      <c r="W54" s="125"/>
      <c r="X54" s="125"/>
      <c r="Y54" s="125"/>
      <c r="Z54" s="125"/>
      <c r="AA54" s="125"/>
    </row>
    <row r="55" spans="1:27" ht="14.4" x14ac:dyDescent="0.3">
      <c r="A55" s="282" t="s">
        <v>72</v>
      </c>
      <c r="B55" s="282"/>
      <c r="C55" s="282"/>
      <c r="D55" s="282"/>
      <c r="E55" s="282"/>
      <c r="F55" s="282"/>
      <c r="G55" s="282"/>
      <c r="H55" s="125"/>
      <c r="I55" s="125"/>
      <c r="J55" s="125"/>
      <c r="K55" s="125"/>
      <c r="L55" s="125"/>
      <c r="M55" s="125"/>
      <c r="N55" s="125"/>
      <c r="O55" s="125"/>
      <c r="P55" s="125"/>
      <c r="Q55" s="125"/>
      <c r="R55" s="125"/>
      <c r="S55" s="125"/>
      <c r="T55" s="125"/>
      <c r="U55" s="125"/>
      <c r="V55" s="125"/>
      <c r="W55" s="125"/>
      <c r="X55" s="125"/>
      <c r="Y55" s="125"/>
      <c r="Z55" s="125"/>
      <c r="AA55" s="125"/>
    </row>
    <row r="56" spans="1:27" ht="14.4" x14ac:dyDescent="0.3">
      <c r="A56" s="281" t="s">
        <v>190</v>
      </c>
      <c r="B56" s="281"/>
      <c r="C56" s="281"/>
      <c r="D56" s="281"/>
      <c r="E56" s="281"/>
      <c r="F56" s="281"/>
      <c r="G56" s="281"/>
      <c r="H56" s="125"/>
      <c r="I56" s="125"/>
      <c r="J56" s="125"/>
      <c r="K56" s="125"/>
      <c r="L56" s="125"/>
      <c r="M56" s="125"/>
      <c r="N56" s="125"/>
      <c r="O56" s="125"/>
      <c r="P56" s="125"/>
      <c r="Q56" s="125"/>
      <c r="R56" s="125"/>
      <c r="S56" s="125"/>
      <c r="T56" s="125"/>
      <c r="U56" s="125"/>
      <c r="V56" s="125"/>
      <c r="W56" s="125"/>
      <c r="X56" s="125"/>
      <c r="Y56" s="125"/>
      <c r="Z56" s="125"/>
      <c r="AA56" s="125"/>
    </row>
    <row r="57" spans="1:27" ht="22.5" customHeight="1" x14ac:dyDescent="0.3">
      <c r="A57" s="281"/>
      <c r="B57" s="281"/>
      <c r="C57" s="281"/>
      <c r="D57" s="281"/>
      <c r="E57" s="281"/>
      <c r="F57" s="281"/>
      <c r="G57" s="281"/>
      <c r="H57" s="125"/>
      <c r="I57" s="125"/>
      <c r="J57" s="125"/>
      <c r="K57" s="125"/>
      <c r="L57" s="125"/>
      <c r="M57" s="125"/>
      <c r="N57" s="125"/>
      <c r="O57" s="125"/>
      <c r="P57" s="125"/>
      <c r="Q57" s="125"/>
      <c r="R57" s="125"/>
      <c r="S57" s="125"/>
      <c r="T57" s="125"/>
      <c r="U57" s="125"/>
      <c r="V57" s="125"/>
      <c r="W57" s="125"/>
      <c r="X57" s="125"/>
      <c r="Y57" s="125"/>
      <c r="Z57" s="125"/>
      <c r="AA57" s="125"/>
    </row>
    <row r="58" spans="1:27" ht="14.4" x14ac:dyDescent="0.3">
      <c r="A58" s="282" t="s">
        <v>73</v>
      </c>
      <c r="B58" s="282"/>
      <c r="C58" s="282"/>
      <c r="D58" s="282"/>
      <c r="E58" s="282"/>
      <c r="F58" s="282"/>
      <c r="G58" s="282"/>
      <c r="H58" s="125"/>
      <c r="I58" s="125"/>
      <c r="J58" s="125"/>
      <c r="K58" s="125"/>
      <c r="L58" s="125"/>
      <c r="M58" s="125"/>
      <c r="N58" s="125"/>
      <c r="O58" s="125"/>
      <c r="P58" s="125"/>
      <c r="Q58" s="125"/>
      <c r="R58" s="125"/>
      <c r="S58" s="125"/>
      <c r="T58" s="125"/>
      <c r="U58" s="125"/>
      <c r="V58" s="125"/>
      <c r="W58" s="125"/>
      <c r="X58" s="125"/>
      <c r="Y58" s="125"/>
      <c r="Z58" s="125"/>
      <c r="AA58" s="125"/>
    </row>
    <row r="59" spans="1:27" ht="19.5" customHeight="1" x14ac:dyDescent="0.3">
      <c r="A59" s="281" t="s">
        <v>191</v>
      </c>
      <c r="B59" s="281"/>
      <c r="C59" s="281"/>
      <c r="D59" s="281"/>
      <c r="E59" s="281"/>
      <c r="F59" s="281"/>
      <c r="G59" s="281"/>
      <c r="H59" s="125"/>
      <c r="I59" s="125"/>
      <c r="J59" s="125"/>
      <c r="K59" s="125"/>
      <c r="L59" s="125"/>
      <c r="M59" s="125"/>
      <c r="N59" s="125"/>
      <c r="O59" s="125"/>
      <c r="P59" s="125"/>
      <c r="Q59" s="125"/>
      <c r="R59" s="125"/>
      <c r="S59" s="125"/>
      <c r="T59" s="125"/>
      <c r="U59" s="125"/>
      <c r="V59" s="125"/>
      <c r="W59" s="125"/>
      <c r="X59" s="125"/>
      <c r="Y59" s="125"/>
      <c r="Z59" s="125"/>
      <c r="AA59" s="125"/>
    </row>
    <row r="60" spans="1:27" ht="29.25" customHeight="1" x14ac:dyDescent="0.3">
      <c r="A60" s="281"/>
      <c r="B60" s="281"/>
      <c r="C60" s="281"/>
      <c r="D60" s="281"/>
      <c r="E60" s="281"/>
      <c r="F60" s="281"/>
      <c r="G60" s="281"/>
      <c r="H60" s="125"/>
      <c r="I60" s="125"/>
      <c r="J60" s="125"/>
      <c r="K60" s="125"/>
      <c r="L60" s="125"/>
      <c r="M60" s="125"/>
      <c r="N60" s="125"/>
      <c r="O60" s="125"/>
      <c r="P60" s="125"/>
      <c r="Q60" s="125"/>
      <c r="R60" s="125"/>
      <c r="S60" s="125"/>
      <c r="T60" s="125"/>
      <c r="U60" s="125"/>
      <c r="V60" s="125"/>
      <c r="W60" s="125"/>
      <c r="X60" s="125"/>
      <c r="Y60" s="125"/>
      <c r="Z60" s="125"/>
      <c r="AA60" s="125"/>
    </row>
    <row r="61" spans="1:27" ht="14.4" x14ac:dyDescent="0.3">
      <c r="A61" s="282" t="s">
        <v>74</v>
      </c>
      <c r="B61" s="282"/>
      <c r="C61" s="282"/>
      <c r="D61" s="282"/>
      <c r="E61" s="282"/>
      <c r="F61" s="282"/>
      <c r="G61" s="282"/>
      <c r="H61" s="125"/>
      <c r="I61" s="125"/>
      <c r="J61" s="125"/>
      <c r="K61" s="125"/>
      <c r="L61" s="125"/>
      <c r="M61" s="125"/>
      <c r="N61" s="125"/>
      <c r="O61" s="125"/>
      <c r="P61" s="125"/>
      <c r="Q61" s="125"/>
      <c r="R61" s="125"/>
      <c r="S61" s="125"/>
      <c r="T61" s="125"/>
      <c r="U61" s="125"/>
      <c r="V61" s="125"/>
      <c r="W61" s="125"/>
      <c r="X61" s="125"/>
      <c r="Y61" s="125"/>
      <c r="Z61" s="125"/>
      <c r="AA61" s="125"/>
    </row>
    <row r="62" spans="1:27" ht="15.75" customHeight="1" x14ac:dyDescent="0.3">
      <c r="A62" s="281" t="s">
        <v>192</v>
      </c>
      <c r="B62" s="281"/>
      <c r="C62" s="281"/>
      <c r="D62" s="281"/>
      <c r="E62" s="281"/>
      <c r="F62" s="281"/>
      <c r="G62" s="281"/>
      <c r="H62" s="125"/>
      <c r="I62" s="125"/>
      <c r="J62" s="125"/>
      <c r="K62" s="125"/>
      <c r="L62" s="125"/>
      <c r="M62" s="125"/>
      <c r="N62" s="125"/>
      <c r="O62" s="125"/>
      <c r="P62" s="125"/>
      <c r="Q62" s="125"/>
      <c r="R62" s="125"/>
      <c r="S62" s="125"/>
      <c r="T62" s="125"/>
      <c r="U62" s="125"/>
      <c r="V62" s="125"/>
      <c r="W62" s="125"/>
      <c r="X62" s="125"/>
      <c r="Y62" s="125"/>
      <c r="Z62" s="125"/>
      <c r="AA62" s="125"/>
    </row>
    <row r="63" spans="1:27" ht="23.25" customHeight="1" x14ac:dyDescent="0.3">
      <c r="A63" s="281"/>
      <c r="B63" s="281"/>
      <c r="C63" s="281"/>
      <c r="D63" s="281"/>
      <c r="E63" s="281"/>
      <c r="F63" s="281"/>
      <c r="G63" s="281"/>
      <c r="H63" s="125"/>
      <c r="I63" s="125"/>
      <c r="J63" s="125"/>
      <c r="K63" s="125"/>
      <c r="L63" s="125"/>
      <c r="M63" s="125"/>
      <c r="N63" s="125"/>
      <c r="O63" s="125"/>
      <c r="P63" s="125"/>
      <c r="Q63" s="125"/>
      <c r="R63" s="125"/>
      <c r="S63" s="125"/>
      <c r="T63" s="125"/>
      <c r="U63" s="125"/>
      <c r="V63" s="125"/>
      <c r="W63" s="125"/>
      <c r="X63" s="125"/>
      <c r="Y63" s="125"/>
      <c r="Z63" s="125"/>
      <c r="AA63" s="125"/>
    </row>
    <row r="64" spans="1:27" ht="14.4" x14ac:dyDescent="0.3">
      <c r="A64" s="282" t="s">
        <v>75</v>
      </c>
      <c r="B64" s="282"/>
      <c r="C64" s="282"/>
      <c r="D64" s="282"/>
      <c r="E64" s="282"/>
      <c r="F64" s="282"/>
      <c r="G64" s="282"/>
      <c r="H64" s="125"/>
      <c r="I64" s="125"/>
      <c r="J64" s="125"/>
      <c r="K64" s="125"/>
      <c r="L64" s="125"/>
      <c r="M64" s="125"/>
      <c r="N64" s="125"/>
      <c r="O64" s="125"/>
      <c r="P64" s="125"/>
      <c r="Q64" s="125"/>
      <c r="R64" s="125"/>
      <c r="S64" s="125"/>
      <c r="T64" s="125"/>
      <c r="U64" s="125"/>
      <c r="V64" s="125"/>
      <c r="W64" s="125"/>
      <c r="X64" s="125"/>
      <c r="Y64" s="125"/>
      <c r="Z64" s="125"/>
      <c r="AA64" s="125"/>
    </row>
    <row r="65" spans="1:27" ht="14.4" x14ac:dyDescent="0.3">
      <c r="A65" s="281" t="s">
        <v>215</v>
      </c>
      <c r="B65" s="281"/>
      <c r="C65" s="281"/>
      <c r="D65" s="281"/>
      <c r="E65" s="281"/>
      <c r="F65" s="281"/>
      <c r="G65" s="281"/>
      <c r="H65" s="125"/>
      <c r="I65" s="125"/>
      <c r="J65" s="125"/>
      <c r="K65" s="125"/>
      <c r="L65" s="125"/>
      <c r="M65" s="125"/>
      <c r="N65" s="125"/>
      <c r="O65" s="125"/>
      <c r="P65" s="125"/>
      <c r="Q65" s="125"/>
      <c r="R65" s="125"/>
      <c r="S65" s="125"/>
      <c r="T65" s="125"/>
      <c r="U65" s="125"/>
      <c r="V65" s="125"/>
      <c r="W65" s="125"/>
      <c r="X65" s="125"/>
      <c r="Y65" s="125"/>
      <c r="Z65" s="125"/>
      <c r="AA65" s="125"/>
    </row>
    <row r="66" spans="1:27" ht="14.4" x14ac:dyDescent="0.3">
      <c r="A66" s="281"/>
      <c r="B66" s="281"/>
      <c r="C66" s="281"/>
      <c r="D66" s="281"/>
      <c r="E66" s="281"/>
      <c r="F66" s="281"/>
      <c r="G66" s="281"/>
      <c r="H66" s="125"/>
      <c r="I66" s="125"/>
      <c r="J66" s="125"/>
      <c r="K66" s="125"/>
      <c r="L66" s="125"/>
      <c r="M66" s="125"/>
      <c r="N66" s="125"/>
      <c r="O66" s="125"/>
      <c r="P66" s="125"/>
      <c r="Q66" s="125"/>
      <c r="R66" s="125"/>
      <c r="S66" s="125"/>
      <c r="T66" s="125"/>
      <c r="U66" s="125"/>
      <c r="V66" s="125"/>
      <c r="W66" s="125"/>
      <c r="X66" s="125"/>
      <c r="Y66" s="125"/>
      <c r="Z66" s="125"/>
      <c r="AA66" s="125"/>
    </row>
    <row r="67" spans="1:27" ht="14.4" x14ac:dyDescent="0.3">
      <c r="A67" s="281" t="s">
        <v>209</v>
      </c>
      <c r="B67" s="283"/>
      <c r="C67" s="283"/>
      <c r="D67" s="283"/>
      <c r="E67" s="283"/>
      <c r="F67" s="283"/>
      <c r="G67" s="283"/>
      <c r="H67" s="125"/>
      <c r="I67" s="125"/>
      <c r="J67" s="125"/>
      <c r="K67" s="125"/>
      <c r="L67" s="125"/>
      <c r="M67" s="125"/>
      <c r="N67" s="125"/>
      <c r="O67" s="125"/>
      <c r="P67" s="125"/>
      <c r="Q67" s="125"/>
      <c r="R67" s="125"/>
      <c r="S67" s="125"/>
      <c r="T67" s="125"/>
      <c r="U67" s="125"/>
      <c r="V67" s="125"/>
      <c r="W67" s="125"/>
      <c r="X67" s="125"/>
      <c r="Y67" s="125"/>
      <c r="Z67" s="125"/>
      <c r="AA67" s="125"/>
    </row>
    <row r="68" spans="1:27" ht="14.4" x14ac:dyDescent="0.3">
      <c r="A68" s="281" t="s">
        <v>210</v>
      </c>
      <c r="B68" s="281"/>
      <c r="C68" s="281"/>
      <c r="D68" s="281"/>
      <c r="E68" s="281"/>
      <c r="F68" s="281"/>
      <c r="G68" s="281"/>
      <c r="H68" s="125"/>
      <c r="I68" s="125"/>
      <c r="J68" s="125"/>
      <c r="K68" s="125"/>
      <c r="L68" s="125"/>
      <c r="M68" s="125"/>
      <c r="N68" s="125"/>
      <c r="O68" s="125"/>
      <c r="P68" s="125"/>
      <c r="Q68" s="125"/>
      <c r="R68" s="125"/>
      <c r="S68" s="125"/>
      <c r="T68" s="125"/>
      <c r="U68" s="125"/>
      <c r="V68" s="125"/>
      <c r="W68" s="125"/>
      <c r="X68" s="125"/>
      <c r="Y68" s="125"/>
      <c r="Z68" s="125"/>
      <c r="AA68" s="125"/>
    </row>
    <row r="69" spans="1:27" ht="14.4" x14ac:dyDescent="0.3">
      <c r="A69" s="281" t="s">
        <v>211</v>
      </c>
      <c r="B69" s="281"/>
      <c r="C69" s="281"/>
      <c r="D69" s="281"/>
      <c r="E69" s="281"/>
      <c r="F69" s="281"/>
      <c r="G69" s="281"/>
      <c r="H69" s="125"/>
      <c r="I69" s="125"/>
      <c r="J69" s="125"/>
      <c r="K69" s="125"/>
      <c r="L69" s="125"/>
      <c r="M69" s="125"/>
      <c r="N69" s="125"/>
      <c r="O69" s="125"/>
      <c r="P69" s="125"/>
      <c r="Q69" s="125"/>
      <c r="R69" s="125"/>
      <c r="S69" s="125"/>
      <c r="T69" s="125"/>
      <c r="U69" s="125"/>
      <c r="V69" s="125"/>
      <c r="W69" s="125"/>
      <c r="X69" s="125"/>
      <c r="Y69" s="125"/>
      <c r="Z69" s="125"/>
      <c r="AA69" s="125"/>
    </row>
    <row r="70" spans="1:27" ht="14.4" x14ac:dyDescent="0.3">
      <c r="A70" s="281" t="s">
        <v>212</v>
      </c>
      <c r="B70" s="281"/>
      <c r="C70" s="281"/>
      <c r="D70" s="281"/>
      <c r="E70" s="281"/>
      <c r="F70" s="281"/>
      <c r="G70" s="281"/>
      <c r="H70" s="125"/>
      <c r="I70" s="125"/>
      <c r="J70" s="125"/>
      <c r="K70" s="125"/>
      <c r="L70" s="125"/>
      <c r="M70" s="125"/>
      <c r="N70" s="125"/>
      <c r="O70" s="125"/>
      <c r="P70" s="125"/>
      <c r="Q70" s="125"/>
      <c r="R70" s="125"/>
      <c r="S70" s="125"/>
      <c r="T70" s="125"/>
      <c r="U70" s="125"/>
      <c r="V70" s="125"/>
      <c r="W70" s="125"/>
      <c r="X70" s="125"/>
      <c r="Y70" s="125"/>
      <c r="Z70" s="125"/>
      <c r="AA70" s="125"/>
    </row>
    <row r="71" spans="1:27" ht="15.75" customHeight="1" x14ac:dyDescent="0.3">
      <c r="A71" s="281" t="s">
        <v>213</v>
      </c>
      <c r="B71" s="281"/>
      <c r="C71" s="281"/>
      <c r="D71" s="281"/>
      <c r="E71" s="281"/>
      <c r="F71" s="281"/>
      <c r="G71" s="281"/>
      <c r="H71" s="125"/>
      <c r="I71" s="125"/>
      <c r="J71" s="125"/>
      <c r="K71" s="125"/>
      <c r="L71" s="125"/>
      <c r="M71" s="125"/>
      <c r="N71" s="125"/>
      <c r="O71" s="125"/>
      <c r="P71" s="125"/>
      <c r="Q71" s="125"/>
      <c r="R71" s="125"/>
      <c r="S71" s="125"/>
      <c r="T71" s="125"/>
      <c r="U71" s="125"/>
      <c r="V71" s="125"/>
      <c r="W71" s="125"/>
      <c r="X71" s="125"/>
      <c r="Y71" s="125"/>
      <c r="Z71" s="125"/>
      <c r="AA71" s="125"/>
    </row>
    <row r="72" spans="1:27" ht="14.4" x14ac:dyDescent="0.3">
      <c r="A72" s="153" t="s">
        <v>76</v>
      </c>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row>
    <row r="73" spans="1:27" ht="14.4" x14ac:dyDescent="0.3">
      <c r="A73" s="153"/>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row>
    <row r="74" spans="1:27" ht="26.4" x14ac:dyDescent="0.3">
      <c r="A74" s="125"/>
      <c r="B74" s="154"/>
      <c r="C74" s="156" t="s">
        <v>77</v>
      </c>
      <c r="D74" s="156" t="s">
        <v>78</v>
      </c>
      <c r="E74" s="156" t="s">
        <v>79</v>
      </c>
      <c r="F74" s="125"/>
      <c r="G74" s="125"/>
      <c r="H74" s="125"/>
      <c r="I74" s="125"/>
      <c r="J74" s="125"/>
      <c r="K74" s="125"/>
      <c r="L74" s="125"/>
      <c r="M74" s="125"/>
      <c r="N74" s="125"/>
      <c r="O74" s="125"/>
      <c r="P74" s="125"/>
      <c r="Q74" s="125"/>
      <c r="R74" s="125"/>
      <c r="S74" s="125"/>
      <c r="T74" s="125"/>
      <c r="U74" s="125"/>
      <c r="V74" s="125"/>
      <c r="W74" s="125"/>
      <c r="X74" s="125"/>
      <c r="Y74" s="125"/>
      <c r="Z74" s="125"/>
      <c r="AA74" s="125"/>
    </row>
    <row r="75" spans="1:27" ht="14.4" x14ac:dyDescent="0.3">
      <c r="A75" s="125"/>
      <c r="B75" s="155" t="s">
        <v>80</v>
      </c>
      <c r="C75" s="290" t="s">
        <v>81</v>
      </c>
      <c r="D75" s="291"/>
      <c r="E75" s="292"/>
      <c r="F75" s="125"/>
      <c r="G75" s="125"/>
      <c r="H75" s="125"/>
      <c r="I75" s="125"/>
      <c r="J75" s="125"/>
      <c r="K75" s="125"/>
      <c r="L75" s="125"/>
      <c r="M75" s="125"/>
      <c r="N75" s="125"/>
      <c r="O75" s="125"/>
      <c r="P75" s="125"/>
      <c r="Q75" s="125"/>
      <c r="R75" s="125"/>
      <c r="S75" s="125"/>
      <c r="T75" s="125"/>
      <c r="U75" s="125"/>
      <c r="V75" s="125"/>
      <c r="W75" s="125"/>
      <c r="X75" s="125"/>
      <c r="Y75" s="125"/>
      <c r="Z75" s="125"/>
      <c r="AA75" s="125"/>
    </row>
    <row r="76" spans="1:27" ht="14.4" x14ac:dyDescent="0.3">
      <c r="A76" s="125"/>
      <c r="B76" s="155" t="s">
        <v>82</v>
      </c>
      <c r="C76" s="293"/>
      <c r="D76" s="294"/>
      <c r="E76" s="295"/>
      <c r="F76" s="125"/>
      <c r="G76" s="125"/>
      <c r="H76" s="125"/>
      <c r="I76" s="125"/>
      <c r="J76" s="125"/>
      <c r="K76" s="125"/>
      <c r="L76" s="125"/>
      <c r="M76" s="125"/>
      <c r="N76" s="125"/>
      <c r="O76" s="125"/>
      <c r="P76" s="125"/>
      <c r="Q76" s="125"/>
      <c r="R76" s="125"/>
      <c r="S76" s="125"/>
      <c r="T76" s="125"/>
      <c r="U76" s="125"/>
      <c r="V76" s="125"/>
      <c r="W76" s="125"/>
      <c r="X76" s="125"/>
      <c r="Y76" s="125"/>
      <c r="Z76" s="125"/>
      <c r="AA76" s="125"/>
    </row>
    <row r="77" spans="1:27" ht="14.4" x14ac:dyDescent="0.3">
      <c r="A77" s="153"/>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row>
    <row r="78" spans="1:27" ht="14.4" x14ac:dyDescent="0.3">
      <c r="A78" s="153"/>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row>
    <row r="79" spans="1:27" ht="14.4" x14ac:dyDescent="0.3">
      <c r="A79" s="153" t="s">
        <v>185</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row>
    <row r="80" spans="1:27" ht="14.4" x14ac:dyDescent="0.3">
      <c r="A80" s="153"/>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row>
    <row r="81" spans="1:27" ht="26.4" x14ac:dyDescent="0.3">
      <c r="A81" s="125"/>
      <c r="B81" s="157" t="s">
        <v>83</v>
      </c>
      <c r="C81" s="156" t="s">
        <v>84</v>
      </c>
      <c r="D81" s="156" t="s">
        <v>85</v>
      </c>
      <c r="E81" s="156" t="s">
        <v>86</v>
      </c>
      <c r="F81" s="156" t="s">
        <v>87</v>
      </c>
      <c r="G81" s="125"/>
      <c r="H81" s="125"/>
      <c r="I81" s="125"/>
      <c r="J81" s="125"/>
      <c r="K81" s="125"/>
      <c r="L81" s="125"/>
      <c r="M81" s="125"/>
      <c r="N81" s="125"/>
      <c r="O81" s="125"/>
      <c r="P81" s="125"/>
      <c r="Q81" s="125"/>
      <c r="R81" s="125"/>
      <c r="S81" s="125"/>
      <c r="T81" s="125"/>
      <c r="U81" s="125"/>
      <c r="V81" s="125"/>
      <c r="W81" s="125"/>
      <c r="X81" s="125"/>
      <c r="Y81" s="125"/>
      <c r="Z81" s="125"/>
      <c r="AA81" s="125"/>
    </row>
    <row r="82" spans="1:27" ht="14.4" x14ac:dyDescent="0.3">
      <c r="A82" s="125"/>
      <c r="B82" s="154" t="s">
        <v>88</v>
      </c>
      <c r="C82" s="290" t="s">
        <v>81</v>
      </c>
      <c r="D82" s="291"/>
      <c r="E82" s="291"/>
      <c r="F82" s="292"/>
      <c r="G82" s="125"/>
      <c r="H82" s="125"/>
      <c r="I82" s="125"/>
      <c r="J82" s="125"/>
      <c r="K82" s="125"/>
      <c r="L82" s="125"/>
      <c r="M82" s="125"/>
      <c r="N82" s="125"/>
      <c r="O82" s="125"/>
      <c r="P82" s="125"/>
      <c r="Q82" s="125"/>
      <c r="R82" s="125"/>
      <c r="S82" s="125"/>
      <c r="T82" s="125"/>
      <c r="U82" s="125"/>
      <c r="V82" s="125"/>
      <c r="W82" s="125"/>
      <c r="X82" s="125"/>
      <c r="Y82" s="125"/>
      <c r="Z82" s="125"/>
      <c r="AA82" s="125"/>
    </row>
    <row r="83" spans="1:27" ht="14.4" x14ac:dyDescent="0.3">
      <c r="A83" s="125"/>
      <c r="B83" s="154" t="s">
        <v>89</v>
      </c>
      <c r="C83" s="293"/>
      <c r="D83" s="294"/>
      <c r="E83" s="294"/>
      <c r="F83" s="295"/>
      <c r="G83" s="125"/>
      <c r="H83" s="125"/>
      <c r="I83" s="125"/>
      <c r="J83" s="125"/>
      <c r="K83" s="125"/>
      <c r="L83" s="125"/>
      <c r="M83" s="125"/>
      <c r="N83" s="125"/>
      <c r="O83" s="125"/>
      <c r="P83" s="125"/>
      <c r="Q83" s="125"/>
      <c r="R83" s="125"/>
      <c r="S83" s="125"/>
      <c r="T83" s="125"/>
      <c r="U83" s="125"/>
      <c r="V83" s="125"/>
      <c r="W83" s="125"/>
      <c r="X83" s="125"/>
      <c r="Y83" s="125"/>
      <c r="Z83" s="125"/>
      <c r="AA83" s="125"/>
    </row>
    <row r="84" spans="1:27" ht="14.4" x14ac:dyDescent="0.3">
      <c r="A84" s="153"/>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row>
    <row r="85" spans="1:27" ht="14.4" x14ac:dyDescent="0.3">
      <c r="A85" s="153"/>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row>
    <row r="86" spans="1:27" ht="14.4" x14ac:dyDescent="0.3">
      <c r="A86" s="282" t="s">
        <v>186</v>
      </c>
      <c r="B86" s="282"/>
      <c r="C86" s="282"/>
      <c r="D86" s="282"/>
      <c r="E86" s="282"/>
      <c r="F86" s="282"/>
      <c r="G86" s="282"/>
      <c r="H86" s="125"/>
      <c r="I86" s="125"/>
      <c r="J86" s="125"/>
      <c r="K86" s="125"/>
      <c r="L86" s="125"/>
      <c r="M86" s="125"/>
      <c r="N86" s="125"/>
      <c r="O86" s="125"/>
      <c r="P86" s="125"/>
      <c r="Q86" s="125"/>
      <c r="R86" s="125"/>
      <c r="S86" s="125"/>
      <c r="T86" s="125"/>
      <c r="U86" s="125"/>
      <c r="V86" s="125"/>
      <c r="W86" s="125"/>
      <c r="X86" s="125"/>
      <c r="Y86" s="125"/>
      <c r="Z86" s="125"/>
      <c r="AA86" s="125"/>
    </row>
    <row r="87" spans="1:27" ht="14.4" x14ac:dyDescent="0.3">
      <c r="A87" s="153" t="s">
        <v>81</v>
      </c>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row>
    <row r="88" spans="1:27" ht="14.4" x14ac:dyDescent="0.3">
      <c r="A88" s="153"/>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row>
    <row r="89" spans="1:27" ht="14.4" x14ac:dyDescent="0.3">
      <c r="A89" s="284" t="s">
        <v>187</v>
      </c>
      <c r="B89" s="284"/>
      <c r="C89" s="284"/>
      <c r="D89" s="284"/>
      <c r="E89" s="284"/>
      <c r="F89" s="284"/>
      <c r="G89" s="284"/>
      <c r="H89" s="125"/>
      <c r="I89" s="125"/>
      <c r="J89" s="125"/>
      <c r="K89" s="125"/>
      <c r="L89" s="125"/>
      <c r="M89" s="125"/>
      <c r="N89" s="125"/>
      <c r="O89" s="125"/>
      <c r="P89" s="125"/>
      <c r="Q89" s="125"/>
      <c r="R89" s="125"/>
      <c r="S89" s="125"/>
      <c r="T89" s="125"/>
      <c r="U89" s="125"/>
      <c r="V89" s="125"/>
      <c r="W89" s="125"/>
      <c r="X89" s="125"/>
      <c r="Y89" s="125"/>
      <c r="Z89" s="125"/>
      <c r="AA89" s="125"/>
    </row>
    <row r="90" spans="1:27" ht="14.4" x14ac:dyDescent="0.3">
      <c r="A90" s="153"/>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row>
    <row r="91" spans="1:27" ht="14.4" x14ac:dyDescent="0.3">
      <c r="A91" s="280" t="s">
        <v>217</v>
      </c>
      <c r="B91" s="280"/>
      <c r="C91" s="280"/>
      <c r="D91" s="280"/>
      <c r="E91" s="280"/>
      <c r="F91" s="280"/>
      <c r="G91" s="280"/>
      <c r="H91" s="125"/>
      <c r="I91" s="125"/>
      <c r="J91" s="125"/>
      <c r="K91" s="125"/>
      <c r="L91" s="125"/>
      <c r="M91" s="125"/>
      <c r="N91" s="125"/>
      <c r="O91" s="125"/>
      <c r="P91" s="125"/>
      <c r="Q91" s="125"/>
      <c r="R91" s="125"/>
      <c r="S91" s="125"/>
      <c r="T91" s="125"/>
      <c r="U91" s="125"/>
      <c r="V91" s="125"/>
      <c r="W91" s="125"/>
      <c r="X91" s="125"/>
      <c r="Y91" s="125"/>
      <c r="Z91" s="125"/>
      <c r="AA91" s="125"/>
    </row>
    <row r="92" spans="1:27" ht="14.4" x14ac:dyDescent="0.3">
      <c r="A92" s="280"/>
      <c r="B92" s="280"/>
      <c r="C92" s="280"/>
      <c r="D92" s="280"/>
      <c r="E92" s="280"/>
      <c r="F92" s="280"/>
      <c r="G92" s="280"/>
      <c r="H92" s="125"/>
      <c r="I92" s="125"/>
      <c r="J92" s="125"/>
      <c r="K92" s="125"/>
      <c r="L92" s="125"/>
      <c r="M92" s="125"/>
      <c r="N92" s="125"/>
      <c r="O92" s="125"/>
      <c r="P92" s="125"/>
      <c r="Q92" s="125"/>
      <c r="R92" s="125"/>
      <c r="S92" s="125"/>
      <c r="T92" s="125"/>
      <c r="U92" s="125"/>
      <c r="V92" s="125"/>
      <c r="W92" s="125"/>
      <c r="X92" s="125"/>
      <c r="Y92" s="125"/>
      <c r="Z92" s="125"/>
      <c r="AA92" s="125"/>
    </row>
    <row r="93" spans="1:27" ht="14.4" x14ac:dyDescent="0.3">
      <c r="A93" s="280" t="s">
        <v>218</v>
      </c>
      <c r="B93" s="280"/>
      <c r="C93" s="280"/>
      <c r="D93" s="280"/>
      <c r="E93" s="280"/>
      <c r="F93" s="280"/>
      <c r="G93" s="280"/>
      <c r="H93" s="125"/>
      <c r="I93" s="125"/>
      <c r="J93" s="125"/>
      <c r="K93" s="125"/>
      <c r="L93" s="125"/>
      <c r="M93" s="125"/>
      <c r="N93" s="125"/>
      <c r="O93" s="125"/>
      <c r="P93" s="125"/>
      <c r="Q93" s="125"/>
      <c r="R93" s="125"/>
      <c r="S93" s="125"/>
      <c r="T93" s="125"/>
      <c r="U93" s="125"/>
      <c r="V93" s="125"/>
      <c r="W93" s="125"/>
      <c r="X93" s="125"/>
      <c r="Y93" s="125"/>
      <c r="Z93" s="125"/>
      <c r="AA93" s="125"/>
    </row>
    <row r="94" spans="1:27" ht="14.4" x14ac:dyDescent="0.3">
      <c r="A94" s="280"/>
      <c r="B94" s="280"/>
      <c r="C94" s="280"/>
      <c r="D94" s="280"/>
      <c r="E94" s="280"/>
      <c r="F94" s="280"/>
      <c r="G94" s="280"/>
      <c r="H94" s="125"/>
      <c r="I94" s="125"/>
      <c r="J94" s="125"/>
      <c r="K94" s="125"/>
      <c r="L94" s="125"/>
      <c r="M94" s="125"/>
      <c r="N94" s="125"/>
      <c r="O94" s="125"/>
      <c r="P94" s="125"/>
      <c r="Q94" s="125"/>
      <c r="R94" s="125"/>
      <c r="S94" s="125"/>
      <c r="T94" s="125"/>
      <c r="U94" s="125"/>
      <c r="V94" s="125"/>
      <c r="W94" s="125"/>
      <c r="X94" s="125"/>
      <c r="Y94" s="125"/>
      <c r="Z94" s="125"/>
      <c r="AA94" s="125"/>
    </row>
    <row r="95" spans="1:27" ht="14.4" x14ac:dyDescent="0.3">
      <c r="A95" s="280" t="s">
        <v>219</v>
      </c>
      <c r="B95" s="280"/>
      <c r="C95" s="280"/>
      <c r="D95" s="280"/>
      <c r="E95" s="280"/>
      <c r="F95" s="280"/>
      <c r="G95" s="280"/>
      <c r="H95" s="125"/>
      <c r="I95" s="125"/>
      <c r="J95" s="125"/>
      <c r="K95" s="125"/>
      <c r="L95" s="125"/>
      <c r="M95" s="125"/>
      <c r="N95" s="125"/>
      <c r="O95" s="125"/>
      <c r="P95" s="125"/>
      <c r="Q95" s="125"/>
      <c r="R95" s="125"/>
      <c r="S95" s="125"/>
      <c r="T95" s="125"/>
      <c r="U95" s="125"/>
      <c r="V95" s="125"/>
      <c r="W95" s="125"/>
      <c r="X95" s="125"/>
      <c r="Y95" s="125"/>
      <c r="Z95" s="125"/>
      <c r="AA95" s="125"/>
    </row>
    <row r="96" spans="1:27" ht="25.5" customHeight="1" x14ac:dyDescent="0.3">
      <c r="A96" s="280"/>
      <c r="B96" s="280"/>
      <c r="C96" s="280"/>
      <c r="D96" s="280"/>
      <c r="E96" s="280"/>
      <c r="F96" s="280"/>
      <c r="G96" s="280"/>
      <c r="H96" s="125"/>
      <c r="I96" s="125"/>
      <c r="J96" s="125"/>
      <c r="K96" s="125"/>
      <c r="L96" s="125"/>
      <c r="M96" s="125"/>
      <c r="N96" s="125"/>
      <c r="O96" s="125"/>
      <c r="P96" s="125"/>
      <c r="Q96" s="125"/>
      <c r="R96" s="125"/>
      <c r="S96" s="125"/>
      <c r="T96" s="125"/>
      <c r="U96" s="125"/>
      <c r="V96" s="125"/>
      <c r="W96" s="125"/>
      <c r="X96" s="125"/>
      <c r="Y96" s="125"/>
      <c r="Z96" s="125"/>
      <c r="AA96" s="125"/>
    </row>
    <row r="97" spans="1:27" ht="14.4" x14ac:dyDescent="0.3">
      <c r="A97" s="153"/>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row>
    <row r="98" spans="1:27" ht="26.4" x14ac:dyDescent="0.3">
      <c r="A98" s="125"/>
      <c r="B98" s="156" t="s">
        <v>90</v>
      </c>
      <c r="C98" s="156" t="s">
        <v>91</v>
      </c>
      <c r="D98" s="156" t="s">
        <v>92</v>
      </c>
      <c r="E98" s="125"/>
      <c r="F98" s="125"/>
      <c r="G98" s="125"/>
      <c r="H98" s="125"/>
      <c r="I98" s="125"/>
      <c r="J98" s="125"/>
      <c r="K98" s="125"/>
      <c r="L98" s="125"/>
      <c r="M98" s="125"/>
      <c r="N98" s="125"/>
      <c r="O98" s="125"/>
      <c r="P98" s="125"/>
      <c r="Q98" s="125"/>
      <c r="R98" s="125"/>
      <c r="S98" s="125"/>
      <c r="T98" s="125"/>
      <c r="U98" s="125"/>
      <c r="V98" s="125"/>
      <c r="W98" s="125"/>
      <c r="X98" s="125"/>
      <c r="Y98" s="125"/>
      <c r="Z98" s="125"/>
      <c r="AA98" s="125"/>
    </row>
    <row r="99" spans="1:27" ht="14.4" x14ac:dyDescent="0.3">
      <c r="A99" s="125"/>
      <c r="B99" s="154" t="s">
        <v>93</v>
      </c>
      <c r="C99" s="299" t="s">
        <v>193</v>
      </c>
      <c r="D99" s="300"/>
      <c r="E99" s="125"/>
      <c r="F99" s="125"/>
      <c r="G99" s="125"/>
      <c r="H99" s="125"/>
      <c r="I99" s="125"/>
      <c r="J99" s="125"/>
      <c r="K99" s="125"/>
      <c r="L99" s="125"/>
      <c r="M99" s="125"/>
      <c r="N99" s="125"/>
      <c r="O99" s="125"/>
      <c r="P99" s="125"/>
      <c r="Q99" s="125"/>
      <c r="R99" s="125"/>
      <c r="S99" s="125"/>
      <c r="T99" s="125"/>
      <c r="U99" s="125"/>
      <c r="V99" s="125"/>
      <c r="W99" s="125"/>
      <c r="X99" s="125"/>
      <c r="Y99" s="125"/>
      <c r="Z99" s="125"/>
      <c r="AA99" s="125"/>
    </row>
    <row r="100" spans="1:27" ht="14.4" x14ac:dyDescent="0.3">
      <c r="A100" s="125"/>
      <c r="B100" s="154" t="s">
        <v>148</v>
      </c>
      <c r="C100" s="301"/>
      <c r="D100" s="302"/>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row>
    <row r="101" spans="1:27" ht="14.4" x14ac:dyDescent="0.3">
      <c r="A101" s="125"/>
      <c r="B101" s="154" t="s">
        <v>94</v>
      </c>
      <c r="C101" s="303"/>
      <c r="D101" s="304"/>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row>
    <row r="102" spans="1:27" ht="14.4" x14ac:dyDescent="0.3">
      <c r="A102" s="125"/>
      <c r="B102" s="157" t="s">
        <v>95</v>
      </c>
      <c r="C102" s="158">
        <f>+SUM(C99:C101)</f>
        <v>0</v>
      </c>
      <c r="D102" s="158">
        <f>+SUM(D99:D101)</f>
        <v>0</v>
      </c>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row>
    <row r="103" spans="1:27" ht="14.4" x14ac:dyDescent="0.3">
      <c r="A103" s="153"/>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row>
    <row r="104" spans="1:27" ht="14.4" x14ac:dyDescent="0.3">
      <c r="A104" s="153"/>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row>
    <row r="105" spans="1:27" ht="14.4" x14ac:dyDescent="0.3">
      <c r="A105" s="153"/>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row>
    <row r="106" spans="1:27" ht="14.4" x14ac:dyDescent="0.3">
      <c r="A106" s="153" t="s">
        <v>188</v>
      </c>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row>
    <row r="107" spans="1:27" ht="14.4" x14ac:dyDescent="0.3">
      <c r="A107" s="153"/>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row>
    <row r="108" spans="1:27" ht="14.4" x14ac:dyDescent="0.3">
      <c r="A108" s="153"/>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row>
    <row r="109" spans="1:27" ht="26.4" x14ac:dyDescent="0.3">
      <c r="A109" s="125"/>
      <c r="B109" s="159" t="s">
        <v>96</v>
      </c>
      <c r="C109" s="156" t="s">
        <v>97</v>
      </c>
      <c r="D109" s="156" t="s">
        <v>98</v>
      </c>
      <c r="E109" s="156" t="s">
        <v>99</v>
      </c>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row>
    <row r="110" spans="1:27" ht="14.4" x14ac:dyDescent="0.3">
      <c r="A110" s="125"/>
      <c r="B110" s="157" t="s">
        <v>100</v>
      </c>
      <c r="C110" s="158"/>
      <c r="D110" s="160"/>
      <c r="E110" s="158"/>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row>
    <row r="111" spans="1:27" ht="14.4" x14ac:dyDescent="0.3">
      <c r="A111" s="125"/>
      <c r="B111" s="154" t="s">
        <v>101</v>
      </c>
      <c r="C111" s="161"/>
      <c r="D111" s="161"/>
      <c r="E111" s="161"/>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row>
    <row r="112" spans="1:27" ht="14.4" x14ac:dyDescent="0.3">
      <c r="A112" s="125"/>
      <c r="B112" s="154" t="s">
        <v>102</v>
      </c>
      <c r="C112" s="161"/>
      <c r="D112" s="161"/>
      <c r="E112" s="161"/>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row>
    <row r="113" spans="1:27" ht="14.4" x14ac:dyDescent="0.3">
      <c r="A113" s="125"/>
      <c r="B113" s="154" t="s">
        <v>103</v>
      </c>
      <c r="C113" s="161"/>
      <c r="D113" s="161"/>
      <c r="E113" s="161"/>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row>
    <row r="114" spans="1:27" ht="14.4" x14ac:dyDescent="0.3">
      <c r="A114" s="125"/>
      <c r="B114" s="157" t="s">
        <v>104</v>
      </c>
      <c r="C114" s="158"/>
      <c r="D114" s="158"/>
      <c r="E114" s="158"/>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row>
    <row r="115" spans="1:27" ht="14.4" x14ac:dyDescent="0.3">
      <c r="A115" s="125"/>
      <c r="B115" s="154" t="s">
        <v>105</v>
      </c>
      <c r="C115" s="161"/>
      <c r="D115" s="161"/>
      <c r="E115" s="161"/>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row>
    <row r="116" spans="1:27" ht="14.4" x14ac:dyDescent="0.3">
      <c r="A116" s="125"/>
      <c r="B116" s="154" t="s">
        <v>106</v>
      </c>
      <c r="C116" s="162">
        <v>1000000</v>
      </c>
      <c r="D116" s="162">
        <v>1250000000</v>
      </c>
      <c r="E116" s="162">
        <v>2</v>
      </c>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row>
    <row r="117" spans="1:27" ht="14.4" x14ac:dyDescent="0.3">
      <c r="A117" s="125"/>
      <c r="B117" s="154" t="s">
        <v>107</v>
      </c>
      <c r="C117" s="162">
        <v>1000000</v>
      </c>
      <c r="D117" s="162">
        <v>1250000000</v>
      </c>
      <c r="E117" s="162">
        <v>2</v>
      </c>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row>
    <row r="118" spans="1:27" ht="14.4" x14ac:dyDescent="0.3">
      <c r="A118" s="125"/>
      <c r="B118" s="157" t="s">
        <v>108</v>
      </c>
      <c r="C118" s="163"/>
      <c r="D118" s="164"/>
      <c r="E118" s="163"/>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row>
    <row r="119" spans="1:27" ht="14.4" x14ac:dyDescent="0.3">
      <c r="A119" s="125"/>
      <c r="B119" s="154" t="s">
        <v>109</v>
      </c>
      <c r="C119" s="162">
        <v>1000000</v>
      </c>
      <c r="D119" s="162">
        <v>1250000000</v>
      </c>
      <c r="E119" s="162">
        <v>2</v>
      </c>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row>
    <row r="120" spans="1:27" ht="14.4" x14ac:dyDescent="0.3">
      <c r="A120" s="125"/>
      <c r="B120" s="154" t="s">
        <v>110</v>
      </c>
      <c r="C120" s="162">
        <v>1000000</v>
      </c>
      <c r="D120" s="162">
        <v>1250000000</v>
      </c>
      <c r="E120" s="162">
        <v>2</v>
      </c>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row>
    <row r="121" spans="1:27" ht="14.4" x14ac:dyDescent="0.3">
      <c r="A121" s="125"/>
      <c r="B121" s="154" t="s">
        <v>111</v>
      </c>
      <c r="C121" s="162">
        <v>1000000</v>
      </c>
      <c r="D121" s="162">
        <v>1250000000</v>
      </c>
      <c r="E121" s="162">
        <v>2</v>
      </c>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row>
    <row r="122" spans="1:27" ht="14.4" x14ac:dyDescent="0.3">
      <c r="A122" s="125"/>
      <c r="B122" s="157" t="s">
        <v>112</v>
      </c>
      <c r="C122" s="163"/>
      <c r="D122" s="165"/>
      <c r="E122" s="163"/>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row>
    <row r="123" spans="1:27" ht="14.4" x14ac:dyDescent="0.3">
      <c r="A123" s="125"/>
      <c r="B123" s="154" t="s">
        <v>113</v>
      </c>
      <c r="C123" s="162">
        <v>1000000</v>
      </c>
      <c r="D123" s="162">
        <v>1267000000</v>
      </c>
      <c r="E123" s="162">
        <v>10</v>
      </c>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row>
    <row r="124" spans="1:27" ht="14.4" x14ac:dyDescent="0.3">
      <c r="A124" s="125"/>
      <c r="B124" s="154" t="s">
        <v>114</v>
      </c>
      <c r="C124" s="162">
        <v>1000000</v>
      </c>
      <c r="D124" s="162">
        <v>1267000000</v>
      </c>
      <c r="E124" s="162">
        <v>10</v>
      </c>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row>
    <row r="125" spans="1:27" ht="14.4" x14ac:dyDescent="0.3">
      <c r="A125" s="125"/>
      <c r="B125" s="154" t="s">
        <v>115</v>
      </c>
      <c r="C125" s="162">
        <v>1000000</v>
      </c>
      <c r="D125" s="162">
        <v>1267000000</v>
      </c>
      <c r="E125" s="162">
        <v>10</v>
      </c>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row>
    <row r="126" spans="1:27" ht="14.4" x14ac:dyDescent="0.3">
      <c r="A126" s="153"/>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row>
    <row r="127" spans="1:27" ht="14.4" x14ac:dyDescent="0.3">
      <c r="A127" s="153"/>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row>
    <row r="128" spans="1:27" ht="14.4" x14ac:dyDescent="0.3">
      <c r="A128" s="153" t="s">
        <v>116</v>
      </c>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row>
    <row r="129" spans="1:27" ht="14.4" x14ac:dyDescent="0.3">
      <c r="A129" s="153"/>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row>
    <row r="130" spans="1:27" ht="14.4" x14ac:dyDescent="0.3">
      <c r="A130" s="153" t="s">
        <v>117</v>
      </c>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row>
    <row r="131" spans="1:27" ht="14.4" x14ac:dyDescent="0.3">
      <c r="A131" s="281" t="s">
        <v>118</v>
      </c>
      <c r="B131" s="281"/>
      <c r="C131" s="281"/>
      <c r="D131" s="281"/>
      <c r="E131" s="281"/>
      <c r="F131" s="281"/>
      <c r="G131" s="125"/>
      <c r="H131" s="125"/>
      <c r="I131" s="125"/>
      <c r="J131" s="125"/>
      <c r="K131" s="125"/>
      <c r="L131" s="125"/>
      <c r="M131" s="125"/>
      <c r="N131" s="125"/>
      <c r="O131" s="125"/>
      <c r="P131" s="125"/>
      <c r="Q131" s="125"/>
      <c r="R131" s="125"/>
      <c r="S131" s="125"/>
      <c r="T131" s="125"/>
      <c r="U131" s="125"/>
      <c r="V131" s="125"/>
      <c r="W131" s="125"/>
      <c r="X131" s="125"/>
      <c r="Y131" s="125"/>
      <c r="Z131" s="125"/>
      <c r="AA131" s="125"/>
    </row>
    <row r="132" spans="1:27" ht="21" customHeight="1" x14ac:dyDescent="0.3">
      <c r="A132" s="281"/>
      <c r="B132" s="281"/>
      <c r="C132" s="281"/>
      <c r="D132" s="281"/>
      <c r="E132" s="281"/>
      <c r="F132" s="281"/>
      <c r="G132" s="125"/>
      <c r="H132" s="125"/>
      <c r="I132" s="125"/>
      <c r="J132" s="125"/>
      <c r="K132" s="125"/>
      <c r="L132" s="125"/>
      <c r="M132" s="125"/>
      <c r="N132" s="125"/>
      <c r="O132" s="125"/>
      <c r="P132" s="125"/>
      <c r="Q132" s="125"/>
      <c r="R132" s="125"/>
      <c r="S132" s="125"/>
      <c r="T132" s="125"/>
      <c r="U132" s="125"/>
      <c r="V132" s="125"/>
      <c r="W132" s="125"/>
      <c r="X132" s="125"/>
      <c r="Y132" s="125"/>
      <c r="Z132" s="125"/>
      <c r="AA132" s="125"/>
    </row>
    <row r="133" spans="1:27" ht="14.4" x14ac:dyDescent="0.3">
      <c r="A133" s="125"/>
      <c r="B133" s="296" t="s">
        <v>38</v>
      </c>
      <c r="C133" s="297"/>
      <c r="D133" s="298"/>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row>
    <row r="134" spans="1:27" ht="14.4" x14ac:dyDescent="0.3">
      <c r="A134" s="125"/>
      <c r="B134" s="159" t="s">
        <v>17</v>
      </c>
      <c r="C134" s="156" t="s">
        <v>194</v>
      </c>
      <c r="D134" s="156" t="s">
        <v>195</v>
      </c>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row>
    <row r="135" spans="1:27" ht="14.4" x14ac:dyDescent="0.3">
      <c r="A135" s="125"/>
      <c r="B135" s="154"/>
      <c r="C135" s="154"/>
      <c r="D135" s="154"/>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row>
    <row r="136" spans="1:27" ht="14.4" x14ac:dyDescent="0.3">
      <c r="A136" s="125"/>
      <c r="B136" s="154" t="s">
        <v>221</v>
      </c>
      <c r="C136" s="245">
        <v>145035000</v>
      </c>
      <c r="D136" s="245">
        <v>0</v>
      </c>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row>
    <row r="137" spans="1:27" ht="14.4" x14ac:dyDescent="0.3">
      <c r="A137" s="125"/>
      <c r="B137" s="154" t="s">
        <v>220</v>
      </c>
      <c r="C137" s="245">
        <v>0</v>
      </c>
      <c r="D137" s="245">
        <v>0</v>
      </c>
      <c r="E137" s="125"/>
      <c r="F137" s="166"/>
      <c r="G137" s="125"/>
      <c r="H137" s="125"/>
      <c r="I137" s="125"/>
      <c r="J137" s="125"/>
      <c r="K137" s="125"/>
      <c r="L137" s="125"/>
      <c r="M137" s="125"/>
      <c r="N137" s="125"/>
      <c r="O137" s="125"/>
      <c r="P137" s="125"/>
      <c r="Q137" s="125"/>
      <c r="R137" s="125"/>
      <c r="S137" s="125"/>
      <c r="T137" s="125"/>
      <c r="U137" s="125"/>
      <c r="V137" s="125"/>
      <c r="W137" s="125"/>
      <c r="X137" s="125"/>
      <c r="Y137" s="125"/>
      <c r="Z137" s="125"/>
      <c r="AA137" s="125"/>
    </row>
    <row r="138" spans="1:27" ht="14.4" x14ac:dyDescent="0.3">
      <c r="A138" s="125"/>
      <c r="B138" s="154" t="s">
        <v>119</v>
      </c>
      <c r="C138" s="245">
        <v>0</v>
      </c>
      <c r="D138" s="245">
        <v>0</v>
      </c>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row>
    <row r="139" spans="1:27" ht="14.4" x14ac:dyDescent="0.3">
      <c r="A139" s="125"/>
      <c r="B139" s="157" t="s">
        <v>95</v>
      </c>
      <c r="C139" s="246">
        <f>SUM(C136:C138)</f>
        <v>145035000</v>
      </c>
      <c r="D139" s="246">
        <f>SUM(D136:D138)</f>
        <v>0</v>
      </c>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row>
    <row r="140" spans="1:27" ht="14.4" x14ac:dyDescent="0.3">
      <c r="A140" s="125"/>
      <c r="B140" s="167"/>
      <c r="C140" s="168"/>
      <c r="D140" s="168"/>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row>
    <row r="141" spans="1:27" ht="14.4" x14ac:dyDescent="0.3">
      <c r="A141" s="153"/>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row>
    <row r="142" spans="1:27" ht="14.4" x14ac:dyDescent="0.3">
      <c r="A142" s="282" t="s">
        <v>123</v>
      </c>
      <c r="B142" s="282"/>
      <c r="C142" s="282"/>
      <c r="D142" s="282"/>
      <c r="E142" s="282"/>
      <c r="F142" s="282"/>
      <c r="G142" s="125"/>
      <c r="H142" s="125"/>
      <c r="I142" s="125"/>
      <c r="J142" s="125"/>
      <c r="K142" s="125"/>
      <c r="L142" s="125"/>
      <c r="M142" s="125"/>
      <c r="N142" s="125"/>
      <c r="O142" s="125"/>
      <c r="P142" s="125"/>
      <c r="Q142" s="125"/>
      <c r="R142" s="125"/>
      <c r="S142" s="125"/>
      <c r="T142" s="125"/>
      <c r="U142" s="125"/>
      <c r="V142" s="125"/>
      <c r="W142" s="125"/>
      <c r="X142" s="125"/>
      <c r="Y142" s="125"/>
      <c r="Z142" s="125"/>
      <c r="AA142" s="125"/>
    </row>
    <row r="143" spans="1:27" ht="14.4" x14ac:dyDescent="0.3">
      <c r="A143" s="153"/>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row>
    <row r="144" spans="1:27" ht="14.4" x14ac:dyDescent="0.3">
      <c r="A144" s="169" t="s">
        <v>146</v>
      </c>
      <c r="B144" s="100"/>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row>
    <row r="145" spans="1:27" ht="14.4" x14ac:dyDescent="0.3">
      <c r="A145" s="153"/>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row>
    <row r="146" spans="1:27" ht="14.4" x14ac:dyDescent="0.3">
      <c r="A146" s="153" t="s">
        <v>120</v>
      </c>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row>
    <row r="147" spans="1:27" ht="14.4" x14ac:dyDescent="0.3">
      <c r="A147" s="153"/>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row>
    <row r="148" spans="1:27" ht="14.4" x14ac:dyDescent="0.3">
      <c r="A148" s="125"/>
      <c r="B148" s="159" t="s">
        <v>90</v>
      </c>
      <c r="C148" s="156" t="s">
        <v>77</v>
      </c>
      <c r="D148" s="156" t="s">
        <v>78</v>
      </c>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row>
    <row r="149" spans="1:27" ht="15" customHeight="1" x14ac:dyDescent="0.3">
      <c r="A149" s="125"/>
      <c r="B149" s="154"/>
      <c r="C149" s="286" t="s">
        <v>121</v>
      </c>
      <c r="D149" s="287"/>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row>
    <row r="150" spans="1:27" ht="14.4" x14ac:dyDescent="0.3">
      <c r="A150" s="125"/>
      <c r="B150" s="154"/>
      <c r="C150" s="288"/>
      <c r="D150" s="289"/>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row>
    <row r="151" spans="1:27" ht="14.4" x14ac:dyDescent="0.3">
      <c r="A151" s="125"/>
      <c r="B151" s="159" t="s">
        <v>95</v>
      </c>
      <c r="C151" s="154"/>
      <c r="D151" s="154"/>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row>
    <row r="152" spans="1:27" ht="14.4" x14ac:dyDescent="0.3">
      <c r="A152" s="153"/>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row>
    <row r="153" spans="1:27" ht="14.4" x14ac:dyDescent="0.3">
      <c r="A153" s="153"/>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row>
    <row r="154" spans="1:27" ht="14.4" x14ac:dyDescent="0.3">
      <c r="A154" s="153" t="s">
        <v>122</v>
      </c>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row>
    <row r="155" spans="1:27" ht="14.4" x14ac:dyDescent="0.3">
      <c r="A155" s="153"/>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row>
    <row r="156" spans="1:27" ht="14.4" x14ac:dyDescent="0.3">
      <c r="A156" s="125"/>
      <c r="B156" s="156" t="s">
        <v>90</v>
      </c>
      <c r="C156" s="156" t="s">
        <v>77</v>
      </c>
      <c r="D156" s="156" t="s">
        <v>78</v>
      </c>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row>
    <row r="157" spans="1:27" ht="14.4" x14ac:dyDescent="0.3">
      <c r="A157" s="125"/>
      <c r="B157" s="154" t="s">
        <v>30</v>
      </c>
      <c r="C157" s="276" t="s">
        <v>193</v>
      </c>
      <c r="D157" s="277"/>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row>
    <row r="158" spans="1:27" ht="14.4" x14ac:dyDescent="0.3">
      <c r="A158" s="125"/>
      <c r="B158" s="154"/>
      <c r="C158" s="278"/>
      <c r="D158" s="279"/>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row>
    <row r="159" spans="1:27" ht="14.4" x14ac:dyDescent="0.3">
      <c r="A159" s="125"/>
      <c r="B159" s="159" t="s">
        <v>95</v>
      </c>
      <c r="C159" s="170"/>
      <c r="D159" s="170"/>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row>
    <row r="160" spans="1:27" ht="14.4" x14ac:dyDescent="0.3">
      <c r="A160" s="148"/>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row>
    <row r="161" spans="1:27" ht="14.4" x14ac:dyDescent="0.3">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row>
    <row r="162" spans="1:27" ht="14.4" x14ac:dyDescent="0.3">
      <c r="A162" s="171" t="s">
        <v>177</v>
      </c>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row>
    <row r="163" spans="1:27" ht="14.4" x14ac:dyDescent="0.3">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row>
    <row r="164" spans="1:27" ht="51" customHeight="1" x14ac:dyDescent="0.3">
      <c r="A164" s="280" t="s">
        <v>196</v>
      </c>
      <c r="B164" s="280"/>
      <c r="C164" s="280"/>
      <c r="D164" s="280"/>
      <c r="E164" s="280"/>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row>
    <row r="165" spans="1:27" ht="14.25" customHeight="1" x14ac:dyDescent="0.3">
      <c r="A165" s="152"/>
      <c r="B165" s="152"/>
      <c r="C165" s="152"/>
      <c r="D165" s="152"/>
      <c r="E165" s="152"/>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row>
    <row r="166" spans="1:27" ht="14.25" customHeight="1" x14ac:dyDescent="0.3">
      <c r="A166" s="152"/>
      <c r="B166" s="152"/>
      <c r="C166" s="152"/>
      <c r="D166" s="152"/>
      <c r="E166" s="152"/>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row>
    <row r="167" spans="1:27" ht="14.25" customHeight="1" x14ac:dyDescent="0.25">
      <c r="A167" s="98"/>
      <c r="B167" s="98"/>
      <c r="C167" s="98"/>
      <c r="D167" s="98"/>
      <c r="E167" s="98"/>
    </row>
    <row r="168" spans="1:27" ht="14.25" customHeight="1" x14ac:dyDescent="0.25">
      <c r="A168" s="98"/>
      <c r="B168" s="98"/>
      <c r="C168" s="98"/>
      <c r="D168" s="98"/>
      <c r="E168" s="98"/>
    </row>
    <row r="169" spans="1:27" ht="14.25" customHeight="1" x14ac:dyDescent="0.25">
      <c r="A169" s="98"/>
      <c r="B169" s="98"/>
      <c r="C169" s="98"/>
      <c r="D169" s="98"/>
      <c r="E169" s="98"/>
    </row>
    <row r="170" spans="1:27" ht="14.25" customHeight="1" x14ac:dyDescent="0.25">
      <c r="A170" s="98"/>
      <c r="B170" s="98"/>
      <c r="C170" s="98"/>
      <c r="D170" s="98"/>
      <c r="E170" s="98"/>
    </row>
    <row r="171" spans="1:27" ht="14.25" customHeight="1" x14ac:dyDescent="0.25">
      <c r="A171" s="98"/>
      <c r="B171" s="98"/>
      <c r="C171" s="98"/>
      <c r="D171" s="98"/>
      <c r="E171" s="98"/>
    </row>
    <row r="172" spans="1:27" ht="14.25" customHeight="1" x14ac:dyDescent="0.25">
      <c r="A172" s="98"/>
      <c r="B172" s="98"/>
      <c r="C172" s="98"/>
      <c r="D172" s="98"/>
      <c r="E172" s="98"/>
    </row>
    <row r="173" spans="1:27" ht="14.25" customHeight="1" x14ac:dyDescent="0.25">
      <c r="A173" s="98"/>
      <c r="B173" s="98"/>
      <c r="C173" s="98"/>
      <c r="D173" s="98"/>
      <c r="E173" s="98"/>
    </row>
    <row r="174" spans="1:27" ht="14.25" customHeight="1" x14ac:dyDescent="0.25">
      <c r="A174" s="98"/>
      <c r="B174" s="98"/>
      <c r="C174" s="98"/>
      <c r="D174" s="98"/>
      <c r="E174" s="98"/>
    </row>
    <row r="175" spans="1:27" ht="14.25" customHeight="1" x14ac:dyDescent="0.25">
      <c r="A175" s="98"/>
      <c r="B175" s="98"/>
      <c r="C175" s="98"/>
      <c r="D175" s="98"/>
      <c r="E175" s="98"/>
    </row>
    <row r="176" spans="1:27" ht="14.25" customHeight="1" x14ac:dyDescent="0.25">
      <c r="A176" s="98"/>
      <c r="B176" s="98"/>
      <c r="C176" s="98"/>
      <c r="D176" s="98"/>
      <c r="E176" s="98"/>
    </row>
    <row r="177" spans="1:5" ht="14.25" customHeight="1" x14ac:dyDescent="0.25">
      <c r="A177" s="98"/>
      <c r="B177" s="98"/>
      <c r="C177" s="98"/>
      <c r="D177" s="98"/>
      <c r="E177" s="98"/>
    </row>
    <row r="178" spans="1:5" ht="14.25" customHeight="1" x14ac:dyDescent="0.25">
      <c r="A178" s="98"/>
      <c r="B178" s="98"/>
      <c r="C178" s="98"/>
      <c r="D178" s="98"/>
      <c r="E178" s="98"/>
    </row>
    <row r="179" spans="1:5" ht="14.25" customHeight="1" x14ac:dyDescent="0.25">
      <c r="A179" s="98"/>
      <c r="B179" s="98"/>
      <c r="C179" s="98"/>
      <c r="D179" s="98"/>
      <c r="E179" s="98"/>
    </row>
    <row r="180" spans="1:5" ht="14.25" customHeight="1" x14ac:dyDescent="0.25">
      <c r="A180" s="98"/>
      <c r="B180" s="98"/>
      <c r="C180" s="98"/>
      <c r="D180" s="98"/>
      <c r="E180" s="98"/>
    </row>
    <row r="181" spans="1:5" ht="14.25" customHeight="1" x14ac:dyDescent="0.25">
      <c r="A181" s="98"/>
      <c r="B181" s="98"/>
      <c r="C181" s="98"/>
      <c r="D181" s="98"/>
      <c r="E181" s="98"/>
    </row>
    <row r="182" spans="1:5" ht="14.25" customHeight="1" x14ac:dyDescent="0.25">
      <c r="A182" s="98"/>
      <c r="B182" s="98"/>
      <c r="C182" s="98"/>
      <c r="D182" s="98"/>
      <c r="E182" s="98"/>
    </row>
    <row r="183" spans="1:5" ht="14.25" customHeight="1" x14ac:dyDescent="0.25">
      <c r="A183" s="98"/>
      <c r="B183" s="98"/>
      <c r="C183" s="98"/>
      <c r="D183" s="98"/>
      <c r="E183" s="98"/>
    </row>
    <row r="184" spans="1:5" ht="14.25" customHeight="1" x14ac:dyDescent="0.25">
      <c r="A184" s="98"/>
      <c r="B184" s="98"/>
      <c r="C184" s="98"/>
      <c r="D184" s="98"/>
      <c r="E184" s="98"/>
    </row>
    <row r="185" spans="1:5" ht="14.25" customHeight="1" x14ac:dyDescent="0.25">
      <c r="A185" s="98"/>
      <c r="B185" s="98"/>
      <c r="C185" s="98"/>
      <c r="D185" s="98"/>
      <c r="E185" s="98"/>
    </row>
  </sheetData>
  <mergeCells count="60">
    <mergeCell ref="A71:G71"/>
    <mergeCell ref="A142:F142"/>
    <mergeCell ref="C149:D150"/>
    <mergeCell ref="C75:E76"/>
    <mergeCell ref="C82:F83"/>
    <mergeCell ref="A86:G86"/>
    <mergeCell ref="A89:G89"/>
    <mergeCell ref="A91:G92"/>
    <mergeCell ref="A93:G94"/>
    <mergeCell ref="A95:G96"/>
    <mergeCell ref="A131:F132"/>
    <mergeCell ref="B133:D133"/>
    <mergeCell ref="C99:D101"/>
    <mergeCell ref="A47:G48"/>
    <mergeCell ref="A49:G49"/>
    <mergeCell ref="A50:G51"/>
    <mergeCell ref="A70:G70"/>
    <mergeCell ref="A55:G55"/>
    <mergeCell ref="A56:G57"/>
    <mergeCell ref="A58:G58"/>
    <mergeCell ref="A59:G60"/>
    <mergeCell ref="A61:G61"/>
    <mergeCell ref="A62:G63"/>
    <mergeCell ref="A64:G64"/>
    <mergeCell ref="A65:G66"/>
    <mergeCell ref="A67:G67"/>
    <mergeCell ref="A68:G68"/>
    <mergeCell ref="A69:G69"/>
    <mergeCell ref="A2:G2"/>
    <mergeCell ref="A3:G3"/>
    <mergeCell ref="A4:G4"/>
    <mergeCell ref="A5:G5"/>
    <mergeCell ref="A43:G44"/>
    <mergeCell ref="A15:G15"/>
    <mergeCell ref="A16:G16"/>
    <mergeCell ref="A17:G17"/>
    <mergeCell ref="A6:G6"/>
    <mergeCell ref="A7:G7"/>
    <mergeCell ref="A11:G11"/>
    <mergeCell ref="A12:G12"/>
    <mergeCell ref="A8:G8"/>
    <mergeCell ref="A10:G10"/>
    <mergeCell ref="A13:G13"/>
    <mergeCell ref="A14:G14"/>
    <mergeCell ref="C157:D158"/>
    <mergeCell ref="A164:E164"/>
    <mergeCell ref="A18:G18"/>
    <mergeCell ref="A19:G19"/>
    <mergeCell ref="A20:G20"/>
    <mergeCell ref="A21:G21"/>
    <mergeCell ref="A22:G22"/>
    <mergeCell ref="A42:G42"/>
    <mergeCell ref="A28:G28"/>
    <mergeCell ref="A23:G23"/>
    <mergeCell ref="A24:G24"/>
    <mergeCell ref="A25:G25"/>
    <mergeCell ref="A26:G26"/>
    <mergeCell ref="A27:G27"/>
    <mergeCell ref="A53:G54"/>
    <mergeCell ref="A45:G46"/>
  </mergeCells>
  <hyperlinks>
    <hyperlink ref="A144"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0"/>
  <sheetViews>
    <sheetView showGridLines="0" zoomScale="85" zoomScaleNormal="85" workbookViewId="0">
      <pane ySplit="4" topLeftCell="A5" activePane="bottomLeft" state="frozen"/>
      <selection pane="bottomLeft" activeCell="A15" sqref="A15"/>
    </sheetView>
  </sheetViews>
  <sheetFormatPr baseColWidth="10" defaultColWidth="11.44140625" defaultRowHeight="15.6" x14ac:dyDescent="0.35"/>
  <cols>
    <col min="1" max="1" width="39.109375" style="45" customWidth="1"/>
    <col min="2" max="2" width="47.88671875" style="45" bestFit="1" customWidth="1"/>
    <col min="3" max="3" width="23.88671875" style="45" bestFit="1" customWidth="1"/>
    <col min="4" max="4" width="13.33203125" style="45" customWidth="1"/>
    <col min="5" max="5" width="19.6640625" style="45" customWidth="1"/>
    <col min="6" max="6" width="22.109375" style="45" bestFit="1" customWidth="1"/>
    <col min="7" max="7" width="11.44140625" style="45" bestFit="1" customWidth="1"/>
    <col min="8" max="9" width="17.109375" style="45" bestFit="1" customWidth="1"/>
    <col min="10" max="10" width="21.33203125" style="45" bestFit="1" customWidth="1"/>
    <col min="11" max="11" width="17.109375" style="45" bestFit="1" customWidth="1"/>
    <col min="12" max="16384" width="11.44140625" style="45"/>
  </cols>
  <sheetData>
    <row r="1" spans="1:15" x14ac:dyDescent="0.35">
      <c r="A1" s="305" t="s">
        <v>124</v>
      </c>
      <c r="B1" s="305"/>
    </row>
    <row r="2" spans="1:15" ht="21" x14ac:dyDescent="0.5">
      <c r="A2" s="306" t="str">
        <f>+"COMPOSICIÓN DE LAS INVERSIONES DEL FONDO DE INVERSIÓN IN VENTURE CAPITAL FUND GUARANÍES CORRESPONDIENTE AL "&amp;UPPER(TEXT(Indice!$N$3,"DD \D\E MMMM \D\E AAAA"))</f>
        <v>COMPOSICIÓN DE LAS INVERSIONES DEL FONDO DE INVERSIÓN IN VENTURE CAPITAL FUND GUARANÍES CORRESPONDIENTE AL 31 DE DICIEMBRE DE 2022</v>
      </c>
      <c r="B2" s="307"/>
      <c r="C2" s="307"/>
      <c r="D2" s="307"/>
      <c r="E2" s="307"/>
      <c r="F2" s="307"/>
      <c r="G2" s="307"/>
      <c r="H2" s="307"/>
      <c r="I2" s="307"/>
    </row>
    <row r="3" spans="1:15" ht="15" customHeight="1" x14ac:dyDescent="0.35"/>
    <row r="4" spans="1:15" s="125" customFormat="1" ht="92.4" x14ac:dyDescent="0.3">
      <c r="A4" s="123" t="s">
        <v>125</v>
      </c>
      <c r="B4" s="123" t="s">
        <v>126</v>
      </c>
      <c r="C4" s="123" t="s">
        <v>131</v>
      </c>
      <c r="D4" s="123" t="s">
        <v>132</v>
      </c>
      <c r="E4" s="252" t="s">
        <v>133</v>
      </c>
      <c r="F4" s="123" t="s">
        <v>127</v>
      </c>
      <c r="G4" s="123" t="s">
        <v>134</v>
      </c>
      <c r="H4" s="123" t="s">
        <v>135</v>
      </c>
      <c r="I4" s="123" t="s">
        <v>136</v>
      </c>
      <c r="J4" s="123" t="s">
        <v>137</v>
      </c>
      <c r="K4" s="123" t="s">
        <v>138</v>
      </c>
      <c r="L4" s="123" t="s">
        <v>139</v>
      </c>
      <c r="M4" s="123" t="s">
        <v>140</v>
      </c>
      <c r="N4" s="123" t="s">
        <v>141</v>
      </c>
      <c r="O4" s="123" t="s">
        <v>142</v>
      </c>
    </row>
    <row r="5" spans="1:15" x14ac:dyDescent="0.35">
      <c r="A5" s="247" t="s">
        <v>223</v>
      </c>
      <c r="B5" s="88" t="s">
        <v>224</v>
      </c>
      <c r="C5" s="88" t="s">
        <v>227</v>
      </c>
      <c r="D5" s="88" t="s">
        <v>228</v>
      </c>
      <c r="E5" s="253">
        <v>44834</v>
      </c>
      <c r="F5" s="88"/>
      <c r="G5" s="88" t="s">
        <v>229</v>
      </c>
      <c r="H5" s="89">
        <v>23400000</v>
      </c>
      <c r="I5" s="89">
        <v>73710000</v>
      </c>
      <c r="J5" s="89">
        <v>73710000</v>
      </c>
      <c r="K5" s="89">
        <v>23400000</v>
      </c>
      <c r="L5" s="254">
        <v>0</v>
      </c>
      <c r="M5" s="254">
        <v>100</v>
      </c>
      <c r="N5" s="254">
        <v>5.8176795580110499</v>
      </c>
      <c r="O5" s="254">
        <v>47.511049723756905</v>
      </c>
    </row>
    <row r="6" spans="1:15" x14ac:dyDescent="0.35">
      <c r="A6" s="247" t="s">
        <v>223</v>
      </c>
      <c r="B6" s="88" t="s">
        <v>224</v>
      </c>
      <c r="C6" s="88" t="s">
        <v>227</v>
      </c>
      <c r="D6" s="88" t="s">
        <v>228</v>
      </c>
      <c r="E6" s="253">
        <v>44834</v>
      </c>
      <c r="F6" s="88"/>
      <c r="G6" s="88" t="s">
        <v>229</v>
      </c>
      <c r="H6" s="89">
        <v>20800000</v>
      </c>
      <c r="I6" s="89">
        <v>65520000</v>
      </c>
      <c r="J6" s="89">
        <v>65520000</v>
      </c>
      <c r="K6" s="89">
        <v>20800000</v>
      </c>
      <c r="L6" s="254">
        <v>0</v>
      </c>
      <c r="M6" s="254">
        <v>100</v>
      </c>
      <c r="N6" s="254">
        <v>5.1712707182320443</v>
      </c>
      <c r="O6" s="254">
        <v>47.511049723756905</v>
      </c>
    </row>
    <row r="7" spans="1:15" x14ac:dyDescent="0.35">
      <c r="A7" s="247" t="s">
        <v>223</v>
      </c>
      <c r="B7" s="88" t="s">
        <v>224</v>
      </c>
      <c r="C7" s="88" t="s">
        <v>227</v>
      </c>
      <c r="D7" s="88" t="s">
        <v>228</v>
      </c>
      <c r="E7" s="253">
        <v>44834</v>
      </c>
      <c r="F7" s="88"/>
      <c r="G7" s="88" t="s">
        <v>229</v>
      </c>
      <c r="H7" s="89">
        <v>16200000</v>
      </c>
      <c r="I7" s="89">
        <v>51030000</v>
      </c>
      <c r="J7" s="89">
        <v>51030000</v>
      </c>
      <c r="K7" s="89">
        <v>16200000</v>
      </c>
      <c r="L7" s="254">
        <v>0</v>
      </c>
      <c r="M7" s="254">
        <v>100</v>
      </c>
      <c r="N7" s="254">
        <v>4.027624309392265</v>
      </c>
      <c r="O7" s="254">
        <v>47.511049723756905</v>
      </c>
    </row>
    <row r="8" spans="1:15" x14ac:dyDescent="0.35">
      <c r="A8" s="247" t="s">
        <v>223</v>
      </c>
      <c r="B8" s="88" t="s">
        <v>224</v>
      </c>
      <c r="C8" s="88" t="s">
        <v>227</v>
      </c>
      <c r="D8" s="88" t="s">
        <v>228</v>
      </c>
      <c r="E8" s="253">
        <v>44834</v>
      </c>
      <c r="F8" s="88"/>
      <c r="G8" s="88" t="s">
        <v>229</v>
      </c>
      <c r="H8" s="89">
        <v>18500000</v>
      </c>
      <c r="I8" s="89">
        <v>58275000</v>
      </c>
      <c r="J8" s="89">
        <v>58275000</v>
      </c>
      <c r="K8" s="89">
        <v>18500000</v>
      </c>
      <c r="L8" s="254">
        <v>0</v>
      </c>
      <c r="M8" s="254">
        <v>100</v>
      </c>
      <c r="N8" s="254">
        <v>4.5994475138121551</v>
      </c>
      <c r="O8" s="254">
        <v>47.511049723756905</v>
      </c>
    </row>
    <row r="9" spans="1:15" x14ac:dyDescent="0.35">
      <c r="A9" s="247" t="s">
        <v>223</v>
      </c>
      <c r="B9" s="88" t="s">
        <v>224</v>
      </c>
      <c r="C9" s="88" t="s">
        <v>227</v>
      </c>
      <c r="D9" s="88" t="s">
        <v>228</v>
      </c>
      <c r="E9" s="253">
        <v>44834</v>
      </c>
      <c r="F9" s="88"/>
      <c r="G9" s="88" t="s">
        <v>229</v>
      </c>
      <c r="H9" s="89">
        <v>13200000</v>
      </c>
      <c r="I9" s="89">
        <v>41580000</v>
      </c>
      <c r="J9" s="89">
        <v>41580000</v>
      </c>
      <c r="K9" s="89">
        <v>13200000</v>
      </c>
      <c r="L9" s="254">
        <v>0</v>
      </c>
      <c r="M9" s="254">
        <v>100</v>
      </c>
      <c r="N9" s="254">
        <v>3.2817679558011048</v>
      </c>
      <c r="O9" s="254">
        <v>47.511049723756905</v>
      </c>
    </row>
    <row r="10" spans="1:15" x14ac:dyDescent="0.35">
      <c r="A10" s="247" t="s">
        <v>223</v>
      </c>
      <c r="B10" s="88" t="s">
        <v>224</v>
      </c>
      <c r="C10" s="88" t="s">
        <v>227</v>
      </c>
      <c r="D10" s="88" t="s">
        <v>228</v>
      </c>
      <c r="E10" s="253">
        <v>44834</v>
      </c>
      <c r="F10" s="88"/>
      <c r="G10" s="88" t="s">
        <v>229</v>
      </c>
      <c r="H10" s="89">
        <v>7600000</v>
      </c>
      <c r="I10" s="89">
        <v>23940000</v>
      </c>
      <c r="J10" s="89">
        <v>23940000</v>
      </c>
      <c r="K10" s="89">
        <v>7600000</v>
      </c>
      <c r="L10" s="254">
        <v>0</v>
      </c>
      <c r="M10" s="254">
        <v>100</v>
      </c>
      <c r="N10" s="254">
        <v>1.8895027624309391</v>
      </c>
      <c r="O10" s="254">
        <v>47.511049723756905</v>
      </c>
    </row>
    <row r="11" spans="1:15" x14ac:dyDescent="0.35">
      <c r="A11" s="247" t="s">
        <v>223</v>
      </c>
      <c r="B11" s="88" t="s">
        <v>224</v>
      </c>
      <c r="C11" s="88" t="s">
        <v>227</v>
      </c>
      <c r="D11" s="88" t="s">
        <v>228</v>
      </c>
      <c r="E11" s="253">
        <v>44834</v>
      </c>
      <c r="F11" s="88"/>
      <c r="G11" s="88" t="s">
        <v>229</v>
      </c>
      <c r="H11" s="89">
        <v>16700000</v>
      </c>
      <c r="I11" s="89">
        <v>52605000</v>
      </c>
      <c r="J11" s="89">
        <v>52605000</v>
      </c>
      <c r="K11" s="89">
        <v>16700000</v>
      </c>
      <c r="L11" s="254">
        <v>0</v>
      </c>
      <c r="M11" s="254">
        <v>100</v>
      </c>
      <c r="N11" s="254">
        <v>4.1519337016574589</v>
      </c>
      <c r="O11" s="254">
        <v>47.511049723756905</v>
      </c>
    </row>
    <row r="12" spans="1:15" x14ac:dyDescent="0.35">
      <c r="A12" s="247" t="s">
        <v>223</v>
      </c>
      <c r="B12" s="88" t="s">
        <v>224</v>
      </c>
      <c r="C12" s="88" t="s">
        <v>227</v>
      </c>
      <c r="D12" s="88" t="s">
        <v>228</v>
      </c>
      <c r="E12" s="253">
        <v>44834</v>
      </c>
      <c r="F12" s="88"/>
      <c r="G12" s="88" t="s">
        <v>229</v>
      </c>
      <c r="H12" s="89">
        <v>43600000</v>
      </c>
      <c r="I12" s="89">
        <v>137340000</v>
      </c>
      <c r="J12" s="89">
        <v>137340000</v>
      </c>
      <c r="K12" s="89">
        <v>43600000</v>
      </c>
      <c r="L12" s="254">
        <v>0</v>
      </c>
      <c r="M12" s="254">
        <v>100</v>
      </c>
      <c r="N12" s="254">
        <v>10.839779005524862</v>
      </c>
      <c r="O12" s="254">
        <v>47.511049723756905</v>
      </c>
    </row>
    <row r="13" spans="1:15" x14ac:dyDescent="0.35">
      <c r="A13" s="247" t="s">
        <v>223</v>
      </c>
      <c r="B13" s="88" t="s">
        <v>224</v>
      </c>
      <c r="C13" s="88" t="s">
        <v>227</v>
      </c>
      <c r="D13" s="88" t="s">
        <v>228</v>
      </c>
      <c r="E13" s="253">
        <v>44834</v>
      </c>
      <c r="F13" s="88"/>
      <c r="G13" s="88" t="s">
        <v>229</v>
      </c>
      <c r="H13" s="89">
        <v>14900000</v>
      </c>
      <c r="I13" s="89">
        <v>46935000</v>
      </c>
      <c r="J13" s="89">
        <v>46935000</v>
      </c>
      <c r="K13" s="89">
        <v>14900000</v>
      </c>
      <c r="L13" s="254">
        <v>0</v>
      </c>
      <c r="M13" s="254">
        <v>100</v>
      </c>
      <c r="N13" s="254">
        <v>3.7044198895027622</v>
      </c>
      <c r="O13" s="254">
        <v>47.511049723756905</v>
      </c>
    </row>
    <row r="14" spans="1:15" ht="16.5" customHeight="1" x14ac:dyDescent="0.35">
      <c r="A14" s="247" t="s">
        <v>223</v>
      </c>
      <c r="B14" s="88" t="s">
        <v>224</v>
      </c>
      <c r="C14" s="88" t="s">
        <v>227</v>
      </c>
      <c r="D14" s="88" t="s">
        <v>228</v>
      </c>
      <c r="E14" s="253">
        <v>44834</v>
      </c>
      <c r="F14" s="88"/>
      <c r="G14" s="88" t="s">
        <v>229</v>
      </c>
      <c r="H14" s="89">
        <v>16200000</v>
      </c>
      <c r="I14" s="89">
        <v>51030000</v>
      </c>
      <c r="J14" s="89">
        <v>51030000</v>
      </c>
      <c r="K14" s="89">
        <v>16200000</v>
      </c>
      <c r="L14" s="254">
        <v>0</v>
      </c>
      <c r="M14" s="254">
        <v>100</v>
      </c>
      <c r="N14" s="254">
        <v>4.027624309392265</v>
      </c>
      <c r="O14" s="254">
        <v>47.511049723756905</v>
      </c>
    </row>
    <row r="15" spans="1:15" ht="16.5" customHeight="1" x14ac:dyDescent="0.35">
      <c r="A15" s="247" t="s">
        <v>223</v>
      </c>
      <c r="B15" s="88" t="s">
        <v>225</v>
      </c>
      <c r="C15" s="88" t="s">
        <v>226</v>
      </c>
      <c r="D15" s="88" t="s">
        <v>228</v>
      </c>
      <c r="E15" s="253">
        <v>44834</v>
      </c>
      <c r="F15" s="88"/>
      <c r="G15" s="88" t="s">
        <v>229</v>
      </c>
      <c r="H15" s="89">
        <v>400000000</v>
      </c>
      <c r="I15" s="89">
        <v>520000000</v>
      </c>
      <c r="J15" s="89">
        <v>520000000</v>
      </c>
      <c r="K15" s="89">
        <v>400000000</v>
      </c>
      <c r="L15" s="254">
        <v>0</v>
      </c>
      <c r="M15" s="254">
        <v>100</v>
      </c>
      <c r="N15" s="254">
        <v>41.041831097079715</v>
      </c>
      <c r="O15" s="254">
        <v>41.041831097079715</v>
      </c>
    </row>
    <row r="16" spans="1:15" x14ac:dyDescent="0.35">
      <c r="A16" s="308" t="s">
        <v>128</v>
      </c>
      <c r="B16" s="308"/>
      <c r="C16" s="308"/>
      <c r="D16" s="308"/>
      <c r="E16" s="308"/>
      <c r="F16" s="308"/>
      <c r="G16" s="308"/>
      <c r="H16" s="308"/>
      <c r="I16" s="309"/>
      <c r="J16" s="90">
        <v>1121965000</v>
      </c>
      <c r="K16" s="310"/>
      <c r="L16" s="308"/>
      <c r="M16" s="308"/>
      <c r="N16" s="308"/>
      <c r="O16" s="309"/>
    </row>
    <row r="19" spans="1:3" x14ac:dyDescent="0.35">
      <c r="A19" s="250" t="s">
        <v>230</v>
      </c>
      <c r="B19" s="251">
        <f>'2'!E15</f>
        <v>1267000000</v>
      </c>
    </row>
    <row r="20" spans="1:3" ht="17.399999999999999" x14ac:dyDescent="0.4">
      <c r="A20" s="248"/>
      <c r="C20" s="249"/>
    </row>
  </sheetData>
  <mergeCells count="4">
    <mergeCell ref="A1:B1"/>
    <mergeCell ref="A2:I2"/>
    <mergeCell ref="A16:I16"/>
    <mergeCell ref="K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showGridLines="0" workbookViewId="0">
      <selection activeCell="I8" sqref="I8"/>
    </sheetView>
  </sheetViews>
  <sheetFormatPr baseColWidth="10" defaultRowHeight="14.4" x14ac:dyDescent="0.3"/>
  <cols>
    <col min="5" max="5" width="14" customWidth="1"/>
    <col min="6" max="6" width="26.6640625" customWidth="1"/>
  </cols>
  <sheetData>
    <row r="1" spans="1:7" ht="15.6" x14ac:dyDescent="0.35">
      <c r="A1" s="45"/>
      <c r="B1" s="45"/>
      <c r="C1" s="45"/>
      <c r="D1" s="45"/>
      <c r="E1" s="45"/>
      <c r="F1" s="45"/>
      <c r="G1" s="45"/>
    </row>
    <row r="2" spans="1:7" ht="21" x14ac:dyDescent="0.3">
      <c r="A2" s="311" t="s">
        <v>178</v>
      </c>
      <c r="B2" s="311"/>
      <c r="C2" s="311"/>
      <c r="D2" s="311"/>
      <c r="E2" s="311"/>
      <c r="F2" s="311"/>
      <c r="G2" s="311"/>
    </row>
    <row r="3" spans="1:7" ht="15.6" x14ac:dyDescent="0.35">
      <c r="A3" s="45"/>
      <c r="B3" s="91"/>
      <c r="C3" s="45"/>
      <c r="D3" s="45"/>
      <c r="E3" s="45"/>
      <c r="F3" s="45"/>
      <c r="G3" s="45"/>
    </row>
    <row r="4" spans="1:7" ht="15.6" x14ac:dyDescent="0.35">
      <c r="A4" s="45"/>
      <c r="B4" s="91"/>
      <c r="C4" s="45"/>
      <c r="D4" s="45"/>
      <c r="E4" s="45"/>
      <c r="F4" s="45"/>
      <c r="G4" s="45"/>
    </row>
    <row r="5" spans="1:7" ht="15.6" x14ac:dyDescent="0.35">
      <c r="A5" s="91" t="s">
        <v>179</v>
      </c>
      <c r="B5" s="92"/>
      <c r="C5" s="92"/>
      <c r="D5" s="45"/>
      <c r="E5" s="45"/>
      <c r="F5" s="45"/>
      <c r="G5" s="45"/>
    </row>
    <row r="6" spans="1:7" ht="15.6" x14ac:dyDescent="0.35">
      <c r="A6" s="93" t="s">
        <v>150</v>
      </c>
      <c r="B6" s="92"/>
      <c r="C6" s="92"/>
      <c r="D6" s="45"/>
      <c r="E6" s="45"/>
      <c r="F6" s="45"/>
      <c r="G6" s="45"/>
    </row>
    <row r="7" spans="1:7" ht="15.6" x14ac:dyDescent="0.35">
      <c r="A7" s="45"/>
      <c r="B7" s="45"/>
      <c r="C7" s="45"/>
      <c r="D7" s="45"/>
      <c r="E7" s="45"/>
      <c r="F7" s="45"/>
      <c r="G7" s="45"/>
    </row>
    <row r="8" spans="1:7" ht="15.6" x14ac:dyDescent="0.35">
      <c r="A8" s="45"/>
      <c r="B8" s="91"/>
      <c r="C8" s="45"/>
      <c r="D8" s="45"/>
      <c r="E8" s="45"/>
      <c r="F8" s="45"/>
      <c r="G8" s="45"/>
    </row>
    <row r="9" spans="1:7" ht="15.6" x14ac:dyDescent="0.35">
      <c r="A9" s="45"/>
      <c r="B9" s="312" t="s">
        <v>222</v>
      </c>
      <c r="C9" s="312"/>
      <c r="D9" s="312"/>
      <c r="E9" s="312"/>
      <c r="F9" s="312"/>
      <c r="G9" s="45"/>
    </row>
    <row r="10" spans="1:7" ht="15.6" x14ac:dyDescent="0.35">
      <c r="A10" s="45"/>
      <c r="B10" s="312"/>
      <c r="C10" s="312"/>
      <c r="D10" s="312"/>
      <c r="E10" s="312"/>
      <c r="F10" s="312"/>
      <c r="G10" s="45"/>
    </row>
    <row r="11" spans="1:7" ht="99" customHeight="1" x14ac:dyDescent="0.35">
      <c r="A11" s="45"/>
      <c r="B11" s="312"/>
      <c r="C11" s="312"/>
      <c r="D11" s="312"/>
      <c r="E11" s="312"/>
      <c r="F11" s="312"/>
      <c r="G11" s="45"/>
    </row>
    <row r="12" spans="1:7" ht="33.75" customHeight="1" x14ac:dyDescent="0.35">
      <c r="A12" s="45"/>
      <c r="B12" s="91" t="s">
        <v>180</v>
      </c>
      <c r="C12" s="45"/>
      <c r="D12" s="45"/>
      <c r="E12" s="45"/>
      <c r="F12" s="45"/>
      <c r="G12" s="45"/>
    </row>
    <row r="13" spans="1:7" ht="15.6" x14ac:dyDescent="0.35">
      <c r="A13" s="45"/>
      <c r="B13" s="91"/>
      <c r="C13" s="45"/>
      <c r="D13" s="45"/>
      <c r="E13" s="45"/>
      <c r="F13" s="45"/>
      <c r="G13" s="45"/>
    </row>
    <row r="14" spans="1:7" ht="15.6" x14ac:dyDescent="0.35">
      <c r="A14" s="45"/>
      <c r="B14" s="91"/>
      <c r="C14" s="45"/>
      <c r="D14" s="45"/>
      <c r="E14" s="45"/>
      <c r="F14" s="45"/>
      <c r="G14" s="45"/>
    </row>
    <row r="15" spans="1:7" ht="15.6" x14ac:dyDescent="0.35">
      <c r="A15" s="45"/>
      <c r="B15" s="91"/>
      <c r="C15" s="45"/>
      <c r="D15" s="45"/>
      <c r="E15" s="45"/>
      <c r="F15" s="45"/>
      <c r="G15" s="45"/>
    </row>
    <row r="16" spans="1:7" ht="15.6" x14ac:dyDescent="0.35">
      <c r="A16" s="45"/>
      <c r="B16" s="93" t="s">
        <v>181</v>
      </c>
      <c r="C16" s="45"/>
      <c r="D16" s="45"/>
      <c r="E16" s="45"/>
      <c r="F16" s="45"/>
      <c r="G16" s="45"/>
    </row>
    <row r="17" spans="1:7" ht="15.6" x14ac:dyDescent="0.35">
      <c r="A17" s="45"/>
      <c r="B17" s="91" t="s">
        <v>182</v>
      </c>
      <c r="C17" s="45"/>
      <c r="D17" s="45"/>
      <c r="E17" s="45"/>
      <c r="F17" s="45"/>
      <c r="G17" s="45"/>
    </row>
    <row r="18" spans="1:7" ht="15.6" x14ac:dyDescent="0.35">
      <c r="A18" s="45"/>
      <c r="B18" s="45"/>
      <c r="C18" s="45"/>
      <c r="D18" s="45"/>
      <c r="E18" s="45"/>
      <c r="F18" s="45"/>
      <c r="G18" s="45"/>
    </row>
    <row r="19" spans="1:7" ht="15.6" x14ac:dyDescent="0.35">
      <c r="A19" s="45"/>
      <c r="B19" s="45"/>
      <c r="C19" s="45"/>
      <c r="D19" s="45"/>
      <c r="E19" s="45"/>
      <c r="F19" s="45"/>
      <c r="G19" s="45"/>
    </row>
    <row r="20" spans="1:7" ht="15.6" x14ac:dyDescent="0.35">
      <c r="A20" s="45"/>
      <c r="B20" s="45"/>
      <c r="C20" s="45"/>
      <c r="D20" s="45"/>
      <c r="E20" s="45"/>
      <c r="F20" s="45"/>
      <c r="G20" s="45"/>
    </row>
    <row r="21" spans="1:7" ht="15.6" x14ac:dyDescent="0.35">
      <c r="A21" s="45"/>
      <c r="B21" s="45"/>
      <c r="C21" s="45"/>
      <c r="D21" s="45"/>
      <c r="E21" s="45"/>
      <c r="F21" s="45"/>
      <c r="G21" s="45"/>
    </row>
    <row r="22" spans="1:7" ht="15.6" x14ac:dyDescent="0.35">
      <c r="A22" s="45"/>
      <c r="B22" s="45"/>
      <c r="C22" s="45"/>
      <c r="D22" s="45"/>
      <c r="E22" s="45"/>
      <c r="F22" s="45"/>
      <c r="G22" s="45"/>
    </row>
    <row r="23" spans="1:7" ht="15.6" x14ac:dyDescent="0.35">
      <c r="A23" s="45"/>
      <c r="B23" s="45"/>
      <c r="C23" s="45"/>
      <c r="D23" s="45"/>
      <c r="E23" s="45"/>
      <c r="F23" s="45"/>
      <c r="G23" s="45"/>
    </row>
    <row r="24" spans="1:7" ht="15.6" x14ac:dyDescent="0.35">
      <c r="A24" s="45"/>
      <c r="B24" s="45"/>
      <c r="C24" s="45"/>
      <c r="D24" s="45"/>
      <c r="E24" s="45"/>
      <c r="F24" s="45"/>
      <c r="G24" s="45"/>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je9Ji4ngo/9WDx6lBBPC2mQhC4hpUh4zqcrQngv25cc=</DigestValue>
    </Reference>
    <Reference Type="http://www.w3.org/2000/09/xmldsig#Object" URI="#idOfficeObject">
      <DigestMethod Algorithm="http://www.w3.org/2001/04/xmlenc#sha256"/>
      <DigestValue>FAGRhNQWWel9P2i3y/0k1e7f1Q8nL56f9d8VrmcvCc0=</DigestValue>
    </Reference>
    <Reference Type="http://uri.etsi.org/01903#SignedProperties" URI="#idSignedProperties">
      <Transforms>
        <Transform Algorithm="http://www.w3.org/TR/2001/REC-xml-c14n-20010315"/>
      </Transforms>
      <DigestMethod Algorithm="http://www.w3.org/2001/04/xmlenc#sha256"/>
      <DigestValue>hECL9MQ+vr3GR7VBTyGyDO1hGZijCUBYRfd1jtiRWDU=</DigestValue>
    </Reference>
    <Reference Type="http://www.w3.org/2000/09/xmldsig#Object" URI="#idValidSigLnImg">
      <DigestMethod Algorithm="http://www.w3.org/2001/04/xmlenc#sha256"/>
      <DigestValue>SM8B7Jkw82AJLNlHXiMSF1zXZ4Y2biuL8qxjDvf0VaE=</DigestValue>
    </Reference>
    <Reference Type="http://www.w3.org/2000/09/xmldsig#Object" URI="#idInvalidSigLnImg">
      <DigestMethod Algorithm="http://www.w3.org/2001/04/xmlenc#sha256"/>
      <DigestValue>p+z6XijPwdy/gjs/A+fb6uWKs7n4MWTT4+W+VNb+dBs=</DigestValue>
    </Reference>
  </SignedInfo>
  <SignatureValue>hUgn+KWuwlEsIhKrBmi6lOTKm4LU370c+pIyjrjZN1h88AS2QgnFsztQg6/1slyL/dEQ9GNN7qei
61KvHnlILRDIrrI4CxrCj9WNkp2QOVRKJ0PbO8O68S3dJMu2x5XjnGARziw1GyhLaRPhAODB5fLZ
i3XP+V0ZIcAP3h1YjmfZX5hv/epR0grD5MKaf4i+4MTKpnTEGpo7nUvWkkbuDHOMj+bGYLICILvP
YLXiYt3pzCJQBkKfRoXqAlwxUXJrHZnC0V6nPO+0nfwJBaD6FG+F5NHL92YQCP3JcbzXHmsKLpE5
0kN+1SHh1stYS9xcsMZR+/4Ih8CN0nSFK1FxcQ==</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V3Wchx6wrl30MonEooykSxTOkQL+w23vcKd9TlFR1sQ=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X9Q1Tg9OTDpmuMZ9Mkju3VrQ7Ud8d94eST3/+1wSh6g=</DigestValue>
      </Reference>
      <Reference URI="/xl/drawings/vmlDrawing1.vml?ContentType=application/vnd.openxmlformats-officedocument.vmlDrawing">
        <DigestMethod Algorithm="http://www.w3.org/2001/04/xmlenc#sha256"/>
        <DigestValue>0A5THvRn1GrygGjzPPhiBN6ooI4IN1+VWKAnsazhZgc=</DigestValue>
      </Reference>
      <Reference URI="/xl/media/image1.png?ContentType=image/png">
        <DigestMethod Algorithm="http://www.w3.org/2001/04/xmlenc#sha256"/>
        <DigestValue>lqwA4BcQUCcolDSHJuJFGGL/knxo3DUyUCAeJ9XlJho=</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3ohy8nOClcNdKcdi8bRRKP1Qr05tQhuveftsBnHGW/E=</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3p0qg/X3WT+aKXYVmirOHjdtEnlnjmAb2e2dLfsTUPs=</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iaIfrtBoldp1OPvjFHbQxjt6VHGAd5nc7vF0OjG0poo=</DigestValue>
      </Reference>
      <Reference URI="/xl/styles.xml?ContentType=application/vnd.openxmlformats-officedocument.spreadsheetml.styles+xml">
        <DigestMethod Algorithm="http://www.w3.org/2001/04/xmlenc#sha256"/>
        <DigestValue>fvcVLeXhXVkbM9AneLEWhfEkb0D1+sQn7FRb6U8TCoY=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zk12cvAQxxz3VhGBrKA5N6l9Oah9XgpCpKXADU8REn0=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Q0ofMYf+Ld70tU9xPPuP7sRE55ePYkvl7MQA6TrhlUs=</DigestValue>
      </Reference>
      <Reference URI="/xl/worksheets/sheet2.xml?ContentType=application/vnd.openxmlformats-officedocument.spreadsheetml.worksheet+xml">
        <DigestMethod Algorithm="http://www.w3.org/2001/04/xmlenc#sha256"/>
        <DigestValue>ddqJT6LswEKBMc6sK13/3cNsGtU6Z+UIStCD4Zfp+FM=</DigestValue>
      </Reference>
      <Reference URI="/xl/worksheets/sheet3.xml?ContentType=application/vnd.openxmlformats-officedocument.spreadsheetml.worksheet+xml">
        <DigestMethod Algorithm="http://www.w3.org/2001/04/xmlenc#sha256"/>
        <DigestValue>RpwJzVZ3I2vfAkBAwS3hUCdaZ3uIcHmm0uzh1AqmrCo=</DigestValue>
      </Reference>
      <Reference URI="/xl/worksheets/sheet4.xml?ContentType=application/vnd.openxmlformats-officedocument.spreadsheetml.worksheet+xml">
        <DigestMethod Algorithm="http://www.w3.org/2001/04/xmlenc#sha256"/>
        <DigestValue>ahTIGLVE0lqO3fa1YsThxOK94BUkclU5XqoTyMTLM5w=</DigestValue>
      </Reference>
      <Reference URI="/xl/worksheets/sheet5.xml?ContentType=application/vnd.openxmlformats-officedocument.spreadsheetml.worksheet+xml">
        <DigestMethod Algorithm="http://www.w3.org/2001/04/xmlenc#sha256"/>
        <DigestValue>49uEtobfqK43BAJWW1zcWB5UOo0X3Ltg7pjoKtW04eQ=</DigestValue>
      </Reference>
      <Reference URI="/xl/worksheets/sheet6.xml?ContentType=application/vnd.openxmlformats-officedocument.spreadsheetml.worksheet+xml">
        <DigestMethod Algorithm="http://www.w3.org/2001/04/xmlenc#sha256"/>
        <DigestValue>cPb2GtKV2WVMqnVQuPiDVEbmZmsJ4QCEs/uXgf0hs5M=</DigestValue>
      </Reference>
      <Reference URI="/xl/worksheets/sheet7.xml?ContentType=application/vnd.openxmlformats-officedocument.spreadsheetml.worksheet+xml">
        <DigestMethod Algorithm="http://www.w3.org/2001/04/xmlenc#sha256"/>
        <DigestValue>RUNAWQZxqncg58rGlGxLWtWJFbcLWQ39/dHO7F1JvZ0=</DigestValue>
      </Reference>
      <Reference URI="/xl/worksheets/sheet8.xml?ContentType=application/vnd.openxmlformats-officedocument.spreadsheetml.worksheet+xml">
        <DigestMethod Algorithm="http://www.w3.org/2001/04/xmlenc#sha256"/>
        <DigestValue>4D4doJ9cBDkmiYnw2wqfIz2x2jmo2P6coOMx3Bn6VVg=</DigestValue>
      </Reference>
    </Manifest>
    <SignatureProperties>
      <SignatureProperty Id="idSignatureTime" Target="#idPackageSignature">
        <mdssi:SignatureTime xmlns:mdssi="http://schemas.openxmlformats.org/package/2006/digital-signature">
          <mdssi:Format>YYYY-MM-DDThh:mm:ssTZD</mdssi:Format>
          <mdssi:Value>2023-03-31T17:10:46Z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2023-03-31T17:10:46Z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U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gAAAAxAAAAOwAAALkAAABWAAAAAQAAAFVVj0EmtI9BMQAAADsAAAAPAAAATAAAAAAAAAAAAAAAAAAAAP//////////bAAAAEEAZwB1AHMAdABpAG4AYQAgAEcAYQByAGMA7QBhAHJhDQAAAAwAAAALAAAACAAAAAcAAAAFAAAACwAAAAoAAAAFAAAADgAAAAoAAAAHAAAAC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0AAABxAAAAAQAAAFVVj0EmtI9BDwAAAGEAAAAQAAAATAAAAAAAAAAAAAAAAAAAAP//////////bAAAAEEAZwB1AHMAdABpAG4AYQAgAEcAYQByAGMAaQBhACAACAAAAAgAAAAHAAAABgAAAAQAAAADAAAABwAAAAcAAAAEAAAACQAAAAcAAAAFAAAABgAAAAM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FVVj0EmtI9BDwAAAIsAAAApAAAATAAAAAQAAAAOAAAAiwAAACkBAACcAAAAoAAAAEYAaQByAG0AYQBkAG8AIABwAG8AcgA6ACAATQBBAFIASQBBACAAQQBHAFUAUwBUAEkATgBBACAARwBBAFIAQwBJAEEAIABBAEcAVQBJAEEAUgBsZQYAAAADAAAABQAAAAsAAAAHAAAACAAAAAgAAAAEAAAACAAAAAgAAAAFAAAAAwAAAAQAAAAMAAAACAAAAAgAAAADAAAACAAAAAQAAAAIAAAACQAAAAkAAAAHAAAABwAAAAMAAAAKAAAACAAAAAQAAAAJAAAACAAAAAgAAAAIAAAAAwAAAAgAAAAEAAAACAAAAAkAAAAJAAAAAw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OQ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1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qAAAADEAAAA7AAAAuQAAAFYAAAABAAAAVVWPQSa0j0ExAAAAOwAAAA8AAABMAAAAAAAAAAAAAAAAAAAA//////////9sAAAAQQBnAHUAcwB0AGkAbgBhACAARwBhAHIAYwDtAGEAImQNAAAADAAAAAsAAAAIAAAABwAAAAUAAAALAAAACgAAAAUAAAAOAAAACgAAAAcAAAAJ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bQAAAHEAAAABAAAAVVWPQSa0j0EPAAAAYQAAABAAAABMAAAAAAAAAAAAAAAAAAAA//////////9sAAAAQQBnAHUAcwB0AGkAbgBhACAARwBhAHIAYwBpAGEAIAAIAAAACAAAAAcAAAAGAAAABAAAAAMAAAAHAAAABwAAAAQAAAAJAAAABwAAAAUAAAAGAAAAA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VVWPQSa0j0EPAAAAiwAAACkAAABMAAAABAAAAA4AAACLAAAAKQEAAJwAAACgAAAARgBpAHIAbQBhAGQAbwAgAHAAbwByADoAIABNAEEAUgBJAEEAIABBAEcAVQBTAFQASQBOAEEAIABHAEEAUgBDAEkAQQAgAEEARwBVAEkAQQBSACx7BgAAAAMAAAAFAAAACwAAAAcAAAAIAAAACAAAAAQAAAAIAAAACAAAAAUAAAADAAAABAAAAAwAAAAIAAAACAAAAAMAAAAIAAAABAAAAAgAAAAJAAAACQAAAAcAAAAHAAAAAwAAAAoAAAAIAAAABAAAAAkAAAAIAAAACAAAAAgAAAADAAAACAAAAAQAAAAIAAAACQAAAAk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2D5N2KQPChlbZ9C5a1FnWfvUFhj2C9tifqM2/BhTFgM=</DigestValue>
    </Reference>
    <Reference Type="http://www.w3.org/2000/09/xmldsig#Object" URI="#idOfficeObject">
      <DigestMethod Algorithm="http://www.w3.org/2001/04/xmlenc#sha256"/>
      <DigestValue>gYpaIyHPlrVgopwhflR1weASYndrHRzfCLqiGKRBUQs=</DigestValue>
    </Reference>
    <Reference Type="http://uri.etsi.org/01903#SignedProperties" URI="#idSignedProperties">
      <Transforms>
        <Transform Algorithm="http://www.w3.org/TR/2001/REC-xml-c14n-20010315"/>
      </Transforms>
      <DigestMethod Algorithm="http://www.w3.org/2001/04/xmlenc#sha256"/>
      <DigestValue>XueWqPFUqyNFKzjHDIp5vPcpBVct+3bXEYggZVXNBrE=</DigestValue>
    </Reference>
    <Reference Type="http://www.w3.org/2000/09/xmldsig#Object" URI="#idValidSigLnImg">
      <DigestMethod Algorithm="http://www.w3.org/2001/04/xmlenc#sha256"/>
      <DigestValue>b9Ovp76oO7ihQSPTEdXe0FrY2nCLHwpQPXOP3/tiJDU=</DigestValue>
    </Reference>
    <Reference Type="http://www.w3.org/2000/09/xmldsig#Object" URI="#idInvalidSigLnImg">
      <DigestMethod Algorithm="http://www.w3.org/2001/04/xmlenc#sha256"/>
      <DigestValue>OUWtgi3CFwBlKD6AwHTAkbL2Wvf27PzBY6Cbgq1NKaU=</DigestValue>
    </Reference>
  </SignedInfo>
  <SignatureValue>f3Ry8kV9c0pMH6pQ/VbB1DaUtYbzjDFGiR9Wbu814wgFItYuQyfL0LedTYzhAr5WcJd4h0ZNQ5Ng
TLhOkwWEYc5a2eqPR/L1IkbChWc+SfJPkqYS6JQ1Aqz5jlB+vLxkXrfptj6WarK4iP2Mpr7ZzLXZ
OH6xlWpV376v3iRcTtoXF1FwVz5aqFsRZ7+pCzUBTSRkNm85fOo1YMD612baTumW/qyRi92f9WRp
V2bMkcSqTRYnAkMIiqOKQkQ8nbzj12clMK0JMJi3rCCp2DKZNiBhHdz5lN4p/AEh1Q8KLKFJ2Mb9
3QmBUuS0jQfPGPC98SIwX+dOQpWpyzBy76PUWg==</SignatureValue>
  <KeyInfo>
    <X509Data>
      <X509Certificate>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EZ9qMZYwNeDt94goJJzr/1JB4gbj6lPKb0CNWkZW1fP7Sz32rpcrqy0CNVsvdc9KgBNBt5nJNvD6pMfxgQir1+ftNTqx1KqLHa0QnIx3SzkOBnPNNYbVIMRC9vEOmysh7d/NppjkZyR9UdEhvWlnHouvu4/FxsW7XWvdM+JBUQ3+xEumSmaTQpSDKg7n+OouGyH+okP7yjL3ihc5nEWzdkwkZHWWVnZWS/gI6aAc9/8p5eOq3/2JvBWm+4CZKbibGbhHWSa82C/XXSgUqhSs/KMdCdt8/qDG8vAfKt1dHhji6+Fk9XKGkFOHaCl6b3lWou8KMCAwEAAaOCA4AwggN8MAwGA1UdEwEB/wQCMAAwDgYDVR0PAQH/BAQDAgXgMCoGA1UdJQEB/wQgMB4GCCsGAQUFBwMBBggrBgEFBQcDAgYIKwYBBQUHAwQwHQYDVR0OBBYEFHF4CsLibjtcfNTkwLT/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0SEtpMbo0otM70YzPGlekwBZqp0pzFjurPn+etjN15UiKTiMJmg2Xn42+gvMpqIoJCZQYa3AQSdAc9R7Hp8ttk4c5HCmEg6ZyjsjJ9nxtahNF18UiH6ygktxihHYkLrChIaGDZbKL6w79fkwobl+f5UWvbTHTNRMklGhYPsyewmRvpvqgLxIvTmwZyfIl+rLenceJzHptf3StFmriAKj3VbzCaLcM6F1PqXDCpoLXnc8jvKwSN32DJXA0z2oK8rHEjecduaLiO5Bw3uPWd2wQ0ETVwqVDc0Y0l2zxLJFSRCUACUp5DKRM+7G+/ftnyy0kUWZkU+5ZSaipWLa9+XVm8ou/amFA8HnXm7Hv4XK/zlFq9BQCVC/FekKJlBV3e49ZzRZvYGFSsXHUh66rnGYSPCq0/5M02jMayek4olMYRdZAWh4/bc8MHvpTt+i/5rcbxr9DlUIGY17ancIIY1pYa6PIZNxxZbWLA2eCzTGB/XJrxNpfsFYUBWMRQd+pKSasYySXPELuJB07/iaQ/FZbhWb4rYOSgEVBp8uDyFebqxIjBCcX0JGkvew4tX3Uzv+hJNDHVGbXMFgSrhAiOj0sDTWQmOWD+OTGTVBLaiT2unp+5qPmNVSnRTYOfwAN/fzmlrgBjkn27Q0d1RZP0s9oy9TD1j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V3Wchx6wrl30MonEooykSxTOkQL+w23vcKd9TlFR1sQ=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X9Q1Tg9OTDpmuMZ9Mkju3VrQ7Ud8d94eST3/+1wSh6g=</DigestValue>
      </Reference>
      <Reference URI="/xl/drawings/vmlDrawing1.vml?ContentType=application/vnd.openxmlformats-officedocument.vmlDrawing">
        <DigestMethod Algorithm="http://www.w3.org/2001/04/xmlenc#sha256"/>
        <DigestValue>0A5THvRn1GrygGjzPPhiBN6ooI4IN1+VWKAnsazhZgc=</DigestValue>
      </Reference>
      <Reference URI="/xl/media/image1.png?ContentType=image/png">
        <DigestMethod Algorithm="http://www.w3.org/2001/04/xmlenc#sha256"/>
        <DigestValue>lqwA4BcQUCcolDSHJuJFGGL/knxo3DUyUCAeJ9XlJho=</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3ohy8nOClcNdKcdi8bRRKP1Qr05tQhuveftsBnHGW/E=</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3p0qg/X3WT+aKXYVmirOHjdtEnlnjmAb2e2dLfsTUPs=</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iaIfrtBoldp1OPvjFHbQxjt6VHGAd5nc7vF0OjG0poo=</DigestValue>
      </Reference>
      <Reference URI="/xl/styles.xml?ContentType=application/vnd.openxmlformats-officedocument.spreadsheetml.styles+xml">
        <DigestMethod Algorithm="http://www.w3.org/2001/04/xmlenc#sha256"/>
        <DigestValue>fvcVLeXhXVkbM9AneLEWhfEkb0D1+sQn7FRb6U8TCoY=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zk12cvAQxxz3VhGBrKA5N6l9Oah9XgpCpKXADU8REn0=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Q0ofMYf+Ld70tU9xPPuP7sRE55ePYkvl7MQA6TrhlUs=</DigestValue>
      </Reference>
      <Reference URI="/xl/worksheets/sheet2.xml?ContentType=application/vnd.openxmlformats-officedocument.spreadsheetml.worksheet+xml">
        <DigestMethod Algorithm="http://www.w3.org/2001/04/xmlenc#sha256"/>
        <DigestValue>ddqJT6LswEKBMc6sK13/3cNsGtU6Z+UIStCD4Zfp+FM=</DigestValue>
      </Reference>
      <Reference URI="/xl/worksheets/sheet3.xml?ContentType=application/vnd.openxmlformats-officedocument.spreadsheetml.worksheet+xml">
        <DigestMethod Algorithm="http://www.w3.org/2001/04/xmlenc#sha256"/>
        <DigestValue>RpwJzVZ3I2vfAkBAwS3hUCdaZ3uIcHmm0uzh1AqmrCo=</DigestValue>
      </Reference>
      <Reference URI="/xl/worksheets/sheet4.xml?ContentType=application/vnd.openxmlformats-officedocument.spreadsheetml.worksheet+xml">
        <DigestMethod Algorithm="http://www.w3.org/2001/04/xmlenc#sha256"/>
        <DigestValue>ahTIGLVE0lqO3fa1YsThxOK94BUkclU5XqoTyMTLM5w=</DigestValue>
      </Reference>
      <Reference URI="/xl/worksheets/sheet5.xml?ContentType=application/vnd.openxmlformats-officedocument.spreadsheetml.worksheet+xml">
        <DigestMethod Algorithm="http://www.w3.org/2001/04/xmlenc#sha256"/>
        <DigestValue>49uEtobfqK43BAJWW1zcWB5UOo0X3Ltg7pjoKtW04eQ=</DigestValue>
      </Reference>
      <Reference URI="/xl/worksheets/sheet6.xml?ContentType=application/vnd.openxmlformats-officedocument.spreadsheetml.worksheet+xml">
        <DigestMethod Algorithm="http://www.w3.org/2001/04/xmlenc#sha256"/>
        <DigestValue>cPb2GtKV2WVMqnVQuPiDVEbmZmsJ4QCEs/uXgf0hs5M=</DigestValue>
      </Reference>
      <Reference URI="/xl/worksheets/sheet7.xml?ContentType=application/vnd.openxmlformats-officedocument.spreadsheetml.worksheet+xml">
        <DigestMethod Algorithm="http://www.w3.org/2001/04/xmlenc#sha256"/>
        <DigestValue>RUNAWQZxqncg58rGlGxLWtWJFbcLWQ39/dHO7F1JvZ0=</DigestValue>
      </Reference>
      <Reference URI="/xl/worksheets/sheet8.xml?ContentType=application/vnd.openxmlformats-officedocument.spreadsheetml.worksheet+xml">
        <DigestMethod Algorithm="http://www.w3.org/2001/04/xmlenc#sha256"/>
        <DigestValue>4D4doJ9cBDkmiYnw2wqfIz2x2jmo2P6coOMx3Bn6VVg=</DigestValue>
      </Reference>
    </Manifest>
    <SignatureProperties>
      <SignatureProperty Id="idSignatureTime" Target="#idPackageSignature">
        <mdssi:SignatureTime xmlns:mdssi="http://schemas.openxmlformats.org/package/2006/digital-signature">
          <mdssi:Format>YYYY-MM-DDThh:mm:ssTZD</mdssi:Format>
          <mdssi:Value>2023-03-31T18:15:32Z</mdssi:Value>
        </mdssi:SignatureTime>
      </SignatureProperty>
    </SignatureProperties>
  </Object>
  <Object Id="idOfficeObject">
    <SignatureProperties>
      <SignatureProperty Id="idOfficeV1Details" Target="#idPackageSignature">
        <SignatureInfoV1 xmlns="http://schemas.microsoft.com/office/2006/digsig">
          <SetupID>{3D07AA57-F081-470D-A3C5-38EEB10E9877}</SetupID>
          <SignatureText>Sebastian Oporto Leiva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2023-03-31T18:15:32Z</xd:SigningTime>
          <xd:SigningCertificate>
            <xd:Cert>
              <xd:CertDigest>
                <DigestMethod Algorithm="http://www.w3.org/2001/04/xmlenc#sha256"/>
                <DigestValue>vU//LrZauGdtcImFFxdDHX+U7EokbqJbcsMfBYLQiWQ=</DigestValue>
              </xd:CertDigest>
              <xd:IssuerSerial>
                <X509IssuerName>C=PY, O=DOCUMENTA S.A., CN=CA-DOCUMENTA S.A., SERIALNUMBER=RUC 80050172-1</X509IssuerName>
                <X509SerialNumber>7001968645732129176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fAAAAAAAAAAAAAABMGwAAOwsAACBFTUYAAAEAOBwAAKo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c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wAAABWAAAAMAAAADsAAAD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0AAABXAAAAJQAAAAwAAAAEAAAAVAAAANAAAAAxAAAAOwAAAPsAAABWAAAAAQAAAFVVj0EmtI9BMQAAADsAAAAWAAAATAAAAAAAAAAAAAAAAAAAAP//////////eAAAAFMAZQBiAGEAcwB0AGkAYQBuACAATwBwAG8AcgB0AG8AIABMAGUAaQB2AGEACwAAAAoAAAAMAAAACgAAAAgAAAAHAAAABQAAAAoAAAALAAAABQAAAA8AAAAMAAAADAAAAAcAAAAHAAAADAAAAAUAAAAJAAAACgAAAAUAAAAKAAAACg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1AAAAcQAAAAEAAABVVY9BJrSPQQ8AAABhAAAAEAAAAEwAAAAAAAAAAAAAAAAAAAD//////////2wAAABTAGUAYgBhAHMAdABpAGEAbgAgAE8AcABvAHIAdABvAAcAAAAHAAAACAAAAAcAAAAGAAAABAAAAAMAAAAHAAAABwAAAAQAAAAKAAAACAAAAAgAAAAFAAAABAAAAAg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JrSPQQ8AAACLAAAANQAAAEwAAAAEAAAADgAAAIsAAAB4AQAAnAAAALgAAABGAGkAcgBtAGEAZABvACAAcABvAHIAOgAgAEYARQBEAEUAUgBJAEMATwAgAFMARQBCAEEAUwBUAEkAQQBOACAATwBQAE8AUgBUAE8AIABMAEUASQBWAEEAIABFAFMAUABJAE4ATwBMAEEAYQA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Object Id="idInvalidSigLnImg">AQAAAGwAAAAAAAAAAAAAAIUBAACfAAAAAAAAAAAAAABMGwAAOwsAACBFTUYAAAEAuCIAALE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GAQAAoAAAAAAAAAAAAAAAh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AAAFYAAAAwAAAAOwAAAM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AAAFcAAAAlAAAADAAAAAQAAABUAAAA0AAAADEAAAA7AAAA+wAAAFYAAAABAAAAVVWPQSa0j0ExAAAAOwAAABYAAABMAAAAAAAAAAAAAAAAAAAA//////////94AAAAUwBlAGIAYQBzAHQAaQBhAG4AIABPAHAAbwByAHQAbwAgAEwAZQBpAHYAYQALAAAACgAAAAwAAAAKAAAACAAAAAcAAAAFAAAACgAAAAsAAAAFAAAADwAAAAwAAAAMAAAABwAAAAcAAAAMAAAABQAAAAkAAAAKAAAABQAAAAoAAAAK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HUAAABxAAAAAQAAAFVVj0EmtI9BDwAAAGEAAAAQAAAATAAAAAAAAAAAAAAAAAAAAP//////////bAAAAFMAZQBiAGEAcwB0AGkAYQBuACAATwBwAG8AcgB0AG8ABwAAAAcAAAAIAAAABwAAAAYAAAAEAAAAAwAAAAcAAAAHAAAABAAAAAoAAAAIAAAACAAAAAUAAAAEAAAACAAAAEsAAABAAAAAMAAAAAUAAAAgAAAAAQAAAAEAAAAQAAAAAAAAAAAAAACGAQAAoAAAAAAAAAAAAAAAh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CGAQAAoAAAAAAAAAAAAAAAhgEAAKAAAAAlAAAADAAAAAIAAAAnAAAAGAAAAAUAAAAAAAAA////AAAAAAAlAAAADAAAAAUAAABMAAAAZAAAAA4AAACLAAAAdwEAAJsAAAAOAAAAiwAAAGoBAAARAAAAIQDwAAAAAAAAAAAAAACAPwAAAAAAAAAAAACAPwAAAAAAAAAAAAAAAAAAAAAAAAAAAAAAAAAAAAAAAAAAJQAAAAwAAAAAAACAKAAAAAwAAAAFAAAAJQAAAAwAAAABAAAAGAAAAAwAAAAAAAAAEgAAAAwAAAABAAAAFgAAAAwAAAAAAAAAVAAAAIwBAAAPAAAAiwAAAHYBAACbAAAAAQAAAFVVj0EmtI9BDwAAAIsAAAA1AAAATAAAAAQAAAAOAAAAiwAAAHgBAACcAAAAuAAAAEYAaQByAG0AYQBkAG8AIABwAG8AcgA6ACAARgBFAEQARQBSAEkAQwBPACAAUwBFAEIAQQBTAFQASQBBAE4AIABPAFAATwBSAFQATwAgAEwARQBJAFYAQQAgAEUAUwBQAEkATgBPAEwAQQBSAAYAAAADAAAABQAAAAsAAAAHAAAACAAAAAgAAAAEAAAACAAAAAgAAAAFAAAAAwAAAAQAAAAGAAAABwAAAAkAAAAHAAAACAAAAAMAAAAIAAAACgAAAAQAAAAHAAAABwAAAAcAAAAIAAAABwAAAAcAAAADAAAACAAAAAoAAAAEAAAACgAAAAcAAAAKAAAACAAAAAcAAAAKAAAABAAAAAYAAAAHAAAAAwAAAAgAAAAIAAAABAAAAAcAAAAHAAAABwAAAAMAAAAKAAAACgAAAAY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7G3WzhOWF/UYXhBhvHO8rz+E35yL7mgXt0R5Ya/JiQk=</DigestValue>
    </Reference>
    <Reference Type="http://www.w3.org/2000/09/xmldsig#Object" URI="#idOfficeObject">
      <DigestMethod Algorithm="http://www.w3.org/2001/04/xmlenc#sha256"/>
      <DigestValue>e/vpi6EIZnYkcUTt7Ip/SQn4FfqBbv87Vy+99Rse0yc=</DigestValue>
    </Reference>
    <Reference Type="http://uri.etsi.org/01903#SignedProperties" URI="#idSignedProperties">
      <Transforms>
        <Transform Algorithm="http://www.w3.org/TR/2001/REC-xml-c14n-20010315"/>
      </Transforms>
      <DigestMethod Algorithm="http://www.w3.org/2001/04/xmlenc#sha256"/>
      <DigestValue>4k2YhAgWb1xBca1Ya2vZJl48xqZVyP5kIkRF2h/aIPA=</DigestValue>
    </Reference>
    <Reference Type="http://www.w3.org/2000/09/xmldsig#Object" URI="#idValidSigLnImg">
      <DigestMethod Algorithm="http://www.w3.org/2001/04/xmlenc#sha256"/>
      <DigestValue>+sjV1ZAlwqu9pE3tYjwQaXyHMZTcjRcRcKaAYQUXZ/c=</DigestValue>
    </Reference>
    <Reference Type="http://www.w3.org/2000/09/xmldsig#Object" URI="#idInvalidSigLnImg">
      <DigestMethod Algorithm="http://www.w3.org/2001/04/xmlenc#sha256"/>
      <DigestValue>gXsDfSkprgNW0sIdnBUTi4q9sJGBRdM3pg1i8i1nqW4=</DigestValue>
    </Reference>
  </SignedInfo>
  <SignatureValue>DzPvhladtIhXwMbDdEltGLUoH30xG9xHu/SBWVYAptg5d12TkIJZJs7BbrgUryx0i0b1TMsWVopT
E8ZN0PR60rrBbH1w7xA6KR+yQyIL9E9pD6Pgb3ZVyD86UrSbUPrxIpNIUVXgON7ip+iovRXyp5Ln
NDsgTXSl1A2DJxtF9GAoIxAW5ES/mHZbE9ZaV5ynEyABEIm/bKp+eSAQ2S96ovuS6ePFDqh8QLRT
WaEW3Fw1WVec3Grp7wjb3kqhFikEpun4mc2f5zCO8B0K6aEdAYX4ZqXOFeoJv9GuGYsiu5Belr9A
jyP65qWmPx6/yCqnzNQpreCE1XkvS5k1VzGG2A==</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V3Wchx6wrl30MonEooykSxTOkQL+w23vcKd9TlFR1sQ=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X9Q1Tg9OTDpmuMZ9Mkju3VrQ7Ud8d94eST3/+1wSh6g=</DigestValue>
      </Reference>
      <Reference URI="/xl/drawings/vmlDrawing1.vml?ContentType=application/vnd.openxmlformats-officedocument.vmlDrawing">
        <DigestMethod Algorithm="http://www.w3.org/2001/04/xmlenc#sha256"/>
        <DigestValue>0A5THvRn1GrygGjzPPhiBN6ooI4IN1+VWKAnsazhZgc=</DigestValue>
      </Reference>
      <Reference URI="/xl/media/image1.png?ContentType=image/png">
        <DigestMethod Algorithm="http://www.w3.org/2001/04/xmlenc#sha256"/>
        <DigestValue>lqwA4BcQUCcolDSHJuJFGGL/knxo3DUyUCAeJ9XlJho=</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3ohy8nOClcNdKcdi8bRRKP1Qr05tQhuveftsBnHGW/E=</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3p0qg/X3WT+aKXYVmirOHjdtEnlnjmAb2e2dLfsTUPs=</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iaIfrtBoldp1OPvjFHbQxjt6VHGAd5nc7vF0OjG0poo=</DigestValue>
      </Reference>
      <Reference URI="/xl/styles.xml?ContentType=application/vnd.openxmlformats-officedocument.spreadsheetml.styles+xml">
        <DigestMethod Algorithm="http://www.w3.org/2001/04/xmlenc#sha256"/>
        <DigestValue>fvcVLeXhXVkbM9AneLEWhfEkb0D1+sQn7FRb6U8TCoY=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zk12cvAQxxz3VhGBrKA5N6l9Oah9XgpCpKXADU8REn0=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Q0ofMYf+Ld70tU9xPPuP7sRE55ePYkvl7MQA6TrhlUs=</DigestValue>
      </Reference>
      <Reference URI="/xl/worksheets/sheet2.xml?ContentType=application/vnd.openxmlformats-officedocument.spreadsheetml.worksheet+xml">
        <DigestMethod Algorithm="http://www.w3.org/2001/04/xmlenc#sha256"/>
        <DigestValue>ddqJT6LswEKBMc6sK13/3cNsGtU6Z+UIStCD4Zfp+FM=</DigestValue>
      </Reference>
      <Reference URI="/xl/worksheets/sheet3.xml?ContentType=application/vnd.openxmlformats-officedocument.spreadsheetml.worksheet+xml">
        <DigestMethod Algorithm="http://www.w3.org/2001/04/xmlenc#sha256"/>
        <DigestValue>RpwJzVZ3I2vfAkBAwS3hUCdaZ3uIcHmm0uzh1AqmrCo=</DigestValue>
      </Reference>
      <Reference URI="/xl/worksheets/sheet4.xml?ContentType=application/vnd.openxmlformats-officedocument.spreadsheetml.worksheet+xml">
        <DigestMethod Algorithm="http://www.w3.org/2001/04/xmlenc#sha256"/>
        <DigestValue>ahTIGLVE0lqO3fa1YsThxOK94BUkclU5XqoTyMTLM5w=</DigestValue>
      </Reference>
      <Reference URI="/xl/worksheets/sheet5.xml?ContentType=application/vnd.openxmlformats-officedocument.spreadsheetml.worksheet+xml">
        <DigestMethod Algorithm="http://www.w3.org/2001/04/xmlenc#sha256"/>
        <DigestValue>49uEtobfqK43BAJWW1zcWB5UOo0X3Ltg7pjoKtW04eQ=</DigestValue>
      </Reference>
      <Reference URI="/xl/worksheets/sheet6.xml?ContentType=application/vnd.openxmlformats-officedocument.spreadsheetml.worksheet+xml">
        <DigestMethod Algorithm="http://www.w3.org/2001/04/xmlenc#sha256"/>
        <DigestValue>cPb2GtKV2WVMqnVQuPiDVEbmZmsJ4QCEs/uXgf0hs5M=</DigestValue>
      </Reference>
      <Reference URI="/xl/worksheets/sheet7.xml?ContentType=application/vnd.openxmlformats-officedocument.spreadsheetml.worksheet+xml">
        <DigestMethod Algorithm="http://www.w3.org/2001/04/xmlenc#sha256"/>
        <DigestValue>RUNAWQZxqncg58rGlGxLWtWJFbcLWQ39/dHO7F1JvZ0=</DigestValue>
      </Reference>
      <Reference URI="/xl/worksheets/sheet8.xml?ContentType=application/vnd.openxmlformats-officedocument.spreadsheetml.worksheet+xml">
        <DigestMethod Algorithm="http://www.w3.org/2001/04/xmlenc#sha256"/>
        <DigestValue>4D4doJ9cBDkmiYnw2wqfIz2x2jmo2P6coOMx3Bn6VVg=</DigestValue>
      </Reference>
    </Manifest>
    <SignatureProperties>
      <SignatureProperty Id="idSignatureTime" Target="#idPackageSignature">
        <mdssi:SignatureTime xmlns:mdssi="http://schemas.openxmlformats.org/package/2006/digital-signature">
          <mdssi:Format>YYYY-MM-DDThh:mm:ssTZD</mdssi:Format>
          <mdssi:Value>2023-03-31T19:05:15Z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2023-03-31T19:05:15Z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2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c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FVVj0EmtI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BVVY9BJrS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BVVY9BJrSPQQ8AAACLAAAAIwAAAEwAAAAEAAAADgAAAIsAAADzAAAAnAAAAJQAAABGAGkAcgBtAGEAZABvACAAcABvAHIAOgAgAEYARQBEAEUAUgBJAEMATwAgAEMAQQBMAEwASQBaAE8AIABQAEUAQwBDAEkAQwAGAAAAAwAAAAUAAAALAAAABwAAAAgAAAAIAAAABAAAAAgAAAAIAAAABQAAAAMAAAAEAAAABgAAAAcAAAAJAAAABwAAAAgAAAADAAAACAAAAAoAAAAEAAAACAAAAAgAAAAGAAAABgAAAAMAAAAHAAAACgAAAAQAAAAHAAAABwAAAAgAAAAIAAAAAwAAABYAAAAMAAAAAAAAACUAAAAMAAAAAgAAAA4AAAAUAAAAAAAAABAAAAAU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VVWPQSa0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FVVj0EmtI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FVVj0EmtI9BDwAAAIsAAAAjAAAATAAAAAQAAAAOAAAAiwAAAPMAAACcAAAAlAAAAEYAaQByAG0AYQBkAG8AIABwAG8AcgA6ACAARgBFAEQARQBSAEkAQwBPACAAQwBBAEwATABJAFoATwAgAFAARQBDAEMASQAAAA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IwNCoaUV51pFtSL0QfBEIYdFg7KKnIwn72mxpCG7kqQ=</DigestValue>
    </Reference>
    <Reference Type="http://www.w3.org/2000/09/xmldsig#Object" URI="#idOfficeObject">
      <DigestMethod Algorithm="http://www.w3.org/2001/04/xmlenc#sha256"/>
      <DigestValue>UG30a46RKzLMCqVbsleIlRxwJlBAleIhB3tgqQYKBBo=</DigestValue>
    </Reference>
    <Reference Type="http://uri.etsi.org/01903#SignedProperties" URI="#idSignedProperties">
      <Transforms>
        <Transform Algorithm="http://www.w3.org/TR/2001/REC-xml-c14n-20010315"/>
      </Transforms>
      <DigestMethod Algorithm="http://www.w3.org/2001/04/xmlenc#sha256"/>
      <DigestValue>aICAiFDneQjcFJ8EHMPMFYtv/9tjeq6rdqr+T22yvMs=</DigestValue>
    </Reference>
    <Reference Type="http://www.w3.org/2000/09/xmldsig#Object" URI="#idValidSigLnImg">
      <DigestMethod Algorithm="http://www.w3.org/2001/04/xmlenc#sha256"/>
      <DigestValue>urAY2mRuxxud7rVJ+GTbkTtGSmgf1b6aTK3TYYohwrc=</DigestValue>
    </Reference>
    <Reference Type="http://www.w3.org/2000/09/xmldsig#Object" URI="#idInvalidSigLnImg">
      <DigestMethod Algorithm="http://www.w3.org/2001/04/xmlenc#sha256"/>
      <DigestValue>fnoyf9xTGfuXvpe6wUyRlv4sova//l3iKmiBoj6uyzA=</DigestValue>
    </Reference>
  </SignedInfo>
  <SignatureValue>lUcJrRrWVrnZFUAITUF61zum0U4n8wwPrPvcv+60hfhehoVSVa70Z3MBsUUrqMoBcv6itJ0vy/dz
XfaXqAs4fmIvV9adM+IvjOMbAJW/nQvfXrdIXw6Q9aBS4Yjg7osKTsvbE3OGWBXgL6saN8l6BKEP
CmF+GN5l8rVrDBKjKYoVVP5+0Tz/5voj2ZW0l+33Hp1Br46AIV4cTBTC4xeGwQYQVmZm3x0vf2La
zWCCkDwDIW0XXHXqYvH/8YDXXAaOrqKWP93mZWA35z0sSjkzL3m48STUHbIKTCVyihvKi4vV/8oI
WYxlIsIb/jxlZER3/MQ3wIG6VHVxfv3B0vPoDg==</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V3Wchx6wrl30MonEooykSxTOkQL+w23vcKd9TlFR1sQ=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X9Q1Tg9OTDpmuMZ9Mkju3VrQ7Ud8d94eST3/+1wSh6g=</DigestValue>
      </Reference>
      <Reference URI="/xl/drawings/vmlDrawing1.vml?ContentType=application/vnd.openxmlformats-officedocument.vmlDrawing">
        <DigestMethod Algorithm="http://www.w3.org/2001/04/xmlenc#sha256"/>
        <DigestValue>0A5THvRn1GrygGjzPPhiBN6ooI4IN1+VWKAnsazhZgc=</DigestValue>
      </Reference>
      <Reference URI="/xl/media/image1.png?ContentType=image/png">
        <DigestMethod Algorithm="http://www.w3.org/2001/04/xmlenc#sha256"/>
        <DigestValue>lqwA4BcQUCcolDSHJuJFGGL/knxo3DUyUCAeJ9XlJho=</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3ohy8nOClcNdKcdi8bRRKP1Qr05tQhuveftsBnHGW/E=</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3p0qg/X3WT+aKXYVmirOHjdtEnlnjmAb2e2dLfsTUPs=</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iaIfrtBoldp1OPvjFHbQxjt6VHGAd5nc7vF0OjG0poo=</DigestValue>
      </Reference>
      <Reference URI="/xl/styles.xml?ContentType=application/vnd.openxmlformats-officedocument.spreadsheetml.styles+xml">
        <DigestMethod Algorithm="http://www.w3.org/2001/04/xmlenc#sha256"/>
        <DigestValue>fvcVLeXhXVkbM9AneLEWhfEkb0D1+sQn7FRb6U8TCoY=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zk12cvAQxxz3VhGBrKA5N6l9Oah9XgpCpKXADU8REn0=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Q0ofMYf+Ld70tU9xPPuP7sRE55ePYkvl7MQA6TrhlUs=</DigestValue>
      </Reference>
      <Reference URI="/xl/worksheets/sheet2.xml?ContentType=application/vnd.openxmlformats-officedocument.spreadsheetml.worksheet+xml">
        <DigestMethod Algorithm="http://www.w3.org/2001/04/xmlenc#sha256"/>
        <DigestValue>ddqJT6LswEKBMc6sK13/3cNsGtU6Z+UIStCD4Zfp+FM=</DigestValue>
      </Reference>
      <Reference URI="/xl/worksheets/sheet3.xml?ContentType=application/vnd.openxmlformats-officedocument.spreadsheetml.worksheet+xml">
        <DigestMethod Algorithm="http://www.w3.org/2001/04/xmlenc#sha256"/>
        <DigestValue>RpwJzVZ3I2vfAkBAwS3hUCdaZ3uIcHmm0uzh1AqmrCo=</DigestValue>
      </Reference>
      <Reference URI="/xl/worksheets/sheet4.xml?ContentType=application/vnd.openxmlformats-officedocument.spreadsheetml.worksheet+xml">
        <DigestMethod Algorithm="http://www.w3.org/2001/04/xmlenc#sha256"/>
        <DigestValue>ahTIGLVE0lqO3fa1YsThxOK94BUkclU5XqoTyMTLM5w=</DigestValue>
      </Reference>
      <Reference URI="/xl/worksheets/sheet5.xml?ContentType=application/vnd.openxmlformats-officedocument.spreadsheetml.worksheet+xml">
        <DigestMethod Algorithm="http://www.w3.org/2001/04/xmlenc#sha256"/>
        <DigestValue>49uEtobfqK43BAJWW1zcWB5UOo0X3Ltg7pjoKtW04eQ=</DigestValue>
      </Reference>
      <Reference URI="/xl/worksheets/sheet6.xml?ContentType=application/vnd.openxmlformats-officedocument.spreadsheetml.worksheet+xml">
        <DigestMethod Algorithm="http://www.w3.org/2001/04/xmlenc#sha256"/>
        <DigestValue>cPb2GtKV2WVMqnVQuPiDVEbmZmsJ4QCEs/uXgf0hs5M=</DigestValue>
      </Reference>
      <Reference URI="/xl/worksheets/sheet7.xml?ContentType=application/vnd.openxmlformats-officedocument.spreadsheetml.worksheet+xml">
        <DigestMethod Algorithm="http://www.w3.org/2001/04/xmlenc#sha256"/>
        <DigestValue>RUNAWQZxqncg58rGlGxLWtWJFbcLWQ39/dHO7F1JvZ0=</DigestValue>
      </Reference>
      <Reference URI="/xl/worksheets/sheet8.xml?ContentType=application/vnd.openxmlformats-officedocument.spreadsheetml.worksheet+xml">
        <DigestMethod Algorithm="http://www.w3.org/2001/04/xmlenc#sha256"/>
        <DigestValue>4D4doJ9cBDkmiYnw2wqfIz2x2jmo2P6coOMx3Bn6VVg=</DigestValue>
      </Reference>
    </Manifest>
    <SignatureProperties>
      <SignatureProperty Id="idSignatureTime" Target="#idPackageSignature">
        <mdssi:SignatureTime xmlns:mdssi="http://schemas.openxmlformats.org/package/2006/digital-signature">
          <mdssi:Format>YYYY-MM-DDThh:mm:ssTZD</mdssi:Format>
          <mdssi:Value>2023-03-31T19:38:19Z</mdssi:Value>
        </mdssi:SignatureTime>
      </SignatureProperty>
    </SignatureProperties>
  </Object>
  <Object Id="idOfficeObject">
    <SignatureProperties>
      <SignatureProperty Id="idOfficeV1Details" Target="#idPackageSignature">
        <SignatureInfoV1 xmlns="http://schemas.microsoft.com/office/2006/digsig">
          <SetupID>{238BDF6B-2B52-475C-8CA4-DEBD0C691126}</SetupID>
          <SignatureText>Juan Talavera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2023-03-31T19:38:19Z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6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vADMAMQAvADIAMAAyADM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Bl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AAAAYAAAADAAAABwAAAAcAAAAGAAAABwAAAAMAAAAHAAAABQAAAAMAAAADAAAABAAAAAgAAAAHAAAACAAAAAMAAAAEAAAACQAAAAYAAAAGAAAAAwAAAAYAAAAHAAAABQAAAAcAAAAHAAAABgAAAAcAAAAHAAAAAwAAAAYAAAAHAAAACAAAAAgAAAADAAAABgAAAAcAAAAWAAAADAAAAAAAAAAlAAAADAAAAAIAAAAOAAAAFAAAAAAAAAAQAAAAFAAAAA==</Object>
  <Object Id="idInvalidSigLnImg">AQAAAGwAAAAAAAAAAAAAAP8AAAB/AAAAAAAAAAAAAADrEQAA/AgAACBFTUYAAAEAZ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VVWPQSa0j0EjAAAABAAAABEAAABMAAAAAAAAAAAAAAAAAAAA//////////9wAAAASQBuAHYAYQBsAGkAZAAgAHMAaQBnAG4AYQB0AHUAcgBlAN/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E6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qAc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Bl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DzN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CRHwYAAAADAAAABwAAAAcAAAAGAAAABwAAAAMAAAAHAAAABQAAAAMAAAADAAAABAAAAAgAAAAHAAAACAAAAAMAAAAEAAAACQAAAAYAAAAGAAAAAwAAAAYAAAAHAAAABQAAAAcAAAAHAAAABgAAAAcAAAAHAAAAAwAAAAYAAAAHAAAACAAAAAgAAAAD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eEaRX54UY85/GbUl9wzt8xW15EbmlKa/LAlJGb5+yk8=</DigestValue>
    </Reference>
    <Reference Type="http://www.w3.org/2000/09/xmldsig#Object" URI="#idOfficeObject">
      <DigestMethod Algorithm="http://www.w3.org/2001/04/xmlenc#sha256"/>
      <DigestValue>BlmD+fvUG/6HLs4JxviYPPN6KrpJ9256jZd+JPQ/aoE=</DigestValue>
    </Reference>
    <Reference Type="http://uri.etsi.org/01903#SignedProperties" URI="#idSignedProperties">
      <Transforms>
        <Transform Algorithm="http://www.w3.org/TR/2001/REC-xml-c14n-20010315"/>
      </Transforms>
      <DigestMethod Algorithm="http://www.w3.org/2001/04/xmlenc#sha256"/>
      <DigestValue>z/WRASVAYCPGqjtstfzScSWvxPSKifl1WKgDz+QNaGk=</DigestValue>
    </Reference>
    <Reference Type="http://www.w3.org/2000/09/xmldsig#Object" URI="#idValidSigLnImg">
      <DigestMethod Algorithm="http://www.w3.org/2001/04/xmlenc#sha256"/>
      <DigestValue>Csg3PZWXDtFNggJ72CumqxC0WO2tsVfSCnf7Iun4ZqI=</DigestValue>
    </Reference>
    <Reference Type="http://www.w3.org/2000/09/xmldsig#Object" URI="#idInvalidSigLnImg">
      <DigestMethod Algorithm="http://www.w3.org/2001/04/xmlenc#sha256"/>
      <DigestValue>6JSr0Q1hhWLDQ+wZF0sq4I6IRFhD4l3LXdhS2h1FOIw=</DigestValue>
    </Reference>
  </SignedInfo>
  <SignatureValue>Vdys+QExreqztNr5GDhQElX36Ydwk2etGv0oqrscZlf9C+2ca9ew3yZD1TWgkcvHoy5Xv2DIcV0N
iE6U7Bmv4pxwbkdMChkx+1tn9dUZ9PFkHTyztD/qtnfaFKoLIjs2wExwSagTY5/DI4TX1jRo+1Ny
E/dfbXoM0xy/1ayfF1XNP9OSBVyLwW8RNmz3jOEwA8BMzahUrI4x6dViA6ir0pApITrTa3UgqwfA
fx5+0tZ77s9bwWh2zbOum7RiJEhWCK3v72nh6tHzLvCC6a64+xG5gSfN23hqpG4j6J9v0S5IM1yZ
Nxe3uxJzztWf9Ep8qAslLiJWhCD1oX0ZT3FeIw==</SignatureValue>
  <KeyInfo>
    <X509Data>
      <X509Certificate>MIIIDjCCBfagAwIBAgITXAAAr1epE7CdYm8dRwAAAACvVzANBgkqhkiG9w0BAQsFADBXMRcwFQYDVQQFEw5SVUMgODAwODA2MTAtNzEVMBMGA1UEChMMQ09ERTEwMCBTLkEuMQswCQYDVQQGEwJQWTEYMBYGA1UEAxMPQ0EtQ09ERTEwMCBTLkEuMB4XDTIyMDIyMzE0MDk1OVoXDTI0MDIyMzE0MDk1OVowgaQxJTAjBgNVBAMTHEFOVE9OSU8gTUlHVUVMIEdBTEVBTk8gU0lMVkExFzAVBgNVBAoTDlBFUlNPTkEgRklTSUNBMQswCQYDVQQGEwJQWTEXMBUGA1UEKhMOQU5UT05JTyBNSUdVRUwxFjAUBgNVBAQTDUdBTEVBTk8gU0lMVkExETAPBgNVBAUTCENJNTc1MDIwMREwDwYDVQQLEwhGSVJNQSBGMjCCASIwDQYJKoZIhvcNAQEBBQADggEPADCCAQoCggEBAKZrFS1m1k8aCzx77loo4ZHmJhlG9QewNKOLHXRUamYuMQsXQ7mBPiRXV3f96KznDzpAcX+4LveQmRBuN5kb+jsGe9kSLUftiVtUrkbYpgvnRueeaVBzROago/aY2DKgXdBEbLgQetaKFxSWjZD4OmyXa6uFoN320DGqvkGluMS523biKidDxODTWQtanxUevLun8jYJ3WpRjHxGaulNZ2HDBNvEsTvs++NX9dwWhkJlq+lJobEd9fj9trYLACPSydsmjz7MBEVKdbMCP5vbwD59PNFA0aLVOX6Ko0RtXcSm1CozioAOppkHGpJK++DEpPopsNGRyxNOTcR0Fe6QrQMCAwEAAaOCA4MwggN/MA4GA1UdDwEB/wQEAwIF4DAMBgNVHRMBAf8EAjAAMCAGA1UdJQEB/wQWMBQGCCsGAQUFBwMCBggrBgEFBQcDBDAdBgNVHQ4EFgQUPtsw5RkzmDCbcXwFqDh/79lAFb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TUlHVUVMR0FMRUFOT0BDUEFOLkNPTS5QWTANBgkqhkiG9w0BAQsFAAOCAgEAbmb6BQ5pZSApPR+4hzvplGootRElGbweMqEpUQW9p4YzjkcJfvAbIx67O/mFplO/AbaP3FjnLreDC5rIjwtYRPMW1oNBCj2/dFm7Mt3yUc72r2mBOkFym9yFnVKcLfNv++zS0kEJrHHycm6ZTl7HTqxpqjU7BPnd5u1peIxPjPKCO8DYsDklvVh29WjZH+L2/p6z9N+QymDUR8yJ7lJPRAxBcC2dnUkJ5QWrzRQJVe+N7Oj+NFDC0zcFN6YOYEwkyw/SFUconcoRbVs/t3GHiO5m1ITcKccSdAz71VATbLflFNzQGNkRxylJYrLU/3f3TNyNohbmBckl//N7l2Vhz6F3hGagkbJjJPySOXfgoIqEa1xDtlIKSwjfycNq+qgDvfqDhtmZkqwCWnVHd3TdtxBbOALFobRzer7BwDjNMWYVwh4+FKxRC/GJg75dWBLJQnnacTeKiYYMlJd1kor3FQxEzTm6GFmUXSyyt8OZwSgbs4UilDIpkekbMvYCwb2ndZeBBDIuJF7tCeLan7v1tGtU+n6Scu/moD9xGPjrZlCpqhcp/AESuHc2EzJdZeo2QmaMAYdT4JVwoZZHhHbMQeWxUC4MyAnXlX0cVxpSjqt2r4SCd13bubTgxp4ja11ssitP0CMV3PTeBo1iWtaJQ4Z9b1pncjKxQKSHtu/6Ux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V3Wchx6wrl30MonEooykSxTOkQL+w23vcKd9TlFR1sQ=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X9Q1Tg9OTDpmuMZ9Mkju3VrQ7Ud8d94eST3/+1wSh6g=</DigestValue>
      </Reference>
      <Reference URI="/xl/drawings/vmlDrawing1.vml?ContentType=application/vnd.openxmlformats-officedocument.vmlDrawing">
        <DigestMethod Algorithm="http://www.w3.org/2001/04/xmlenc#sha256"/>
        <DigestValue>0A5THvRn1GrygGjzPPhiBN6ooI4IN1+VWKAnsazhZgc=</DigestValue>
      </Reference>
      <Reference URI="/xl/media/image1.png?ContentType=image/png">
        <DigestMethod Algorithm="http://www.w3.org/2001/04/xmlenc#sha256"/>
        <DigestValue>lqwA4BcQUCcolDSHJuJFGGL/knxo3DUyUCAeJ9XlJho=</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3ohy8nOClcNdKcdi8bRRKP1Qr05tQhuveftsBnHGW/E=</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3p0qg/X3WT+aKXYVmirOHjdtEnlnjmAb2e2dLfsTUPs=</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iaIfrtBoldp1OPvjFHbQxjt6VHGAd5nc7vF0OjG0poo=</DigestValue>
      </Reference>
      <Reference URI="/xl/styles.xml?ContentType=application/vnd.openxmlformats-officedocument.spreadsheetml.styles+xml">
        <DigestMethod Algorithm="http://www.w3.org/2001/04/xmlenc#sha256"/>
        <DigestValue>fvcVLeXhXVkbM9AneLEWhfEkb0D1+sQn7FRb6U8TCoY=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zk12cvAQxxz3VhGBrKA5N6l9Oah9XgpCpKXADU8REn0=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Q0ofMYf+Ld70tU9xPPuP7sRE55ePYkvl7MQA6TrhlUs=</DigestValue>
      </Reference>
      <Reference URI="/xl/worksheets/sheet2.xml?ContentType=application/vnd.openxmlformats-officedocument.spreadsheetml.worksheet+xml">
        <DigestMethod Algorithm="http://www.w3.org/2001/04/xmlenc#sha256"/>
        <DigestValue>ddqJT6LswEKBMc6sK13/3cNsGtU6Z+UIStCD4Zfp+FM=</DigestValue>
      </Reference>
      <Reference URI="/xl/worksheets/sheet3.xml?ContentType=application/vnd.openxmlformats-officedocument.spreadsheetml.worksheet+xml">
        <DigestMethod Algorithm="http://www.w3.org/2001/04/xmlenc#sha256"/>
        <DigestValue>RpwJzVZ3I2vfAkBAwS3hUCdaZ3uIcHmm0uzh1AqmrCo=</DigestValue>
      </Reference>
      <Reference URI="/xl/worksheets/sheet4.xml?ContentType=application/vnd.openxmlformats-officedocument.spreadsheetml.worksheet+xml">
        <DigestMethod Algorithm="http://www.w3.org/2001/04/xmlenc#sha256"/>
        <DigestValue>ahTIGLVE0lqO3fa1YsThxOK94BUkclU5XqoTyMTLM5w=</DigestValue>
      </Reference>
      <Reference URI="/xl/worksheets/sheet5.xml?ContentType=application/vnd.openxmlformats-officedocument.spreadsheetml.worksheet+xml">
        <DigestMethod Algorithm="http://www.w3.org/2001/04/xmlenc#sha256"/>
        <DigestValue>49uEtobfqK43BAJWW1zcWB5UOo0X3Ltg7pjoKtW04eQ=</DigestValue>
      </Reference>
      <Reference URI="/xl/worksheets/sheet6.xml?ContentType=application/vnd.openxmlformats-officedocument.spreadsheetml.worksheet+xml">
        <DigestMethod Algorithm="http://www.w3.org/2001/04/xmlenc#sha256"/>
        <DigestValue>cPb2GtKV2WVMqnVQuPiDVEbmZmsJ4QCEs/uXgf0hs5M=</DigestValue>
      </Reference>
      <Reference URI="/xl/worksheets/sheet7.xml?ContentType=application/vnd.openxmlformats-officedocument.spreadsheetml.worksheet+xml">
        <DigestMethod Algorithm="http://www.w3.org/2001/04/xmlenc#sha256"/>
        <DigestValue>RUNAWQZxqncg58rGlGxLWtWJFbcLWQ39/dHO7F1JvZ0=</DigestValue>
      </Reference>
      <Reference URI="/xl/worksheets/sheet8.xml?ContentType=application/vnd.openxmlformats-officedocument.spreadsheetml.worksheet+xml">
        <DigestMethod Algorithm="http://www.w3.org/2001/04/xmlenc#sha256"/>
        <DigestValue>4D4doJ9cBDkmiYnw2wqfIz2x2jmo2P6coOMx3Bn6VVg=</DigestValue>
      </Reference>
    </Manifest>
    <SignatureProperties>
      <SignatureProperty Id="idSignatureTime" Target="#idPackageSignature">
        <mdssi:SignatureTime xmlns:mdssi="http://schemas.openxmlformats.org/package/2006/digital-signature">
          <mdssi:Format>YYYY-MM-DDThh:mm:ssTZD</mdssi:Format>
          <mdssi:Value>2023-03-31T21:00:34Z</mdssi:Value>
        </mdssi:SignatureTime>
      </SignatureProperty>
    </SignatureProperties>
  </Object>
  <Object Id="idOfficeObject">
    <SignatureProperties>
      <SignatureProperty Id="idOfficeV1Details" Target="#idPackageSignature">
        <SignatureInfoV1 xmlns="http://schemas.microsoft.com/office/2006/digsig">
          <SetupID>{DDE32104-8B4E-4E42-A12A-0BFA32D5FD25}</SetupID>
          <SignatureText>Miguel Galeano</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2023-03-31T21:00:34Z</xd:SigningTime>
          <xd:SigningCertificate>
            <xd:Cert>
              <xd:CertDigest>
                <DigestMethod Algorithm="http://www.w3.org/2001/04/xmlenc#sha256"/>
                <DigestValue>gkNr7LRn7j2JFu9hOaRNVskpWY7u1EFlHeaVGIesOyU=</DigestValue>
              </xd:CertDigest>
              <xd:IssuerSerial>
                <X509IssuerName>CN=CA-CODE100 S.A., C=PY, O=CODE100 S.A., SERIALNUMBER=RUC 80080610-7</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CFwAARAsAACBFTUYAAAEANBwAAKo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M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GH3tEFVNbRBKgAAADMAAAAOAAAATAAAAAAAAAAAAAAAAAAAAP//////////aAAAAE0AaQBnAHUAZQBsACAARwBhAGwAZQBhAG4AbwAOAAAABAAAAAkAAAAJAAAACAAAAAQAAAAEAAAACwAAAAgAAAAEAAAACA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bAAAAXAAAAAEAAABh97RBVTW0QQoAAABQAAAAGwAAAEwAAAAAAAAAAAAAAAAAAAD//////////4QAAABMAGkAYwAuACAAQQBuAHQAbwBuAGkAbwAgAE0AaQBnAHUAZQBsACAARwBhAGwAZQBhAG4AbwAAAAUAAAADAAAABQAAAAMAAAADAAAABwAAAAcAAAAEAAAABwAAAAcAAAADAAAABwAAAAMAAAAKAAAAAwAAAAcAAAAHAAAABgAAAAMAAAADAAAACAAAAAYAAAADAAAABgAAAAYAAAAHAAAABw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IAAAABsAAAAAQAAAGH3tEFVNbRBCgAAAGAAAAAWAAAATAAAAAAAAAAAAAAAAAAAAP//////////eAAAAEEAdQBkAGkAdABvAHIAIABFAHgAdABlAHIAbgBvACAALQAgAEMAUABBAE4ABwAAAAcAAAAHAAAAAwAAAAQAAAAHAAAABAAAAAMAAAAGAAAABQAAAAQAAAAGAAAABAAAAAcAAAAHAAAAAwAAAAQAAAADAAAABwAAAAYAAAAHAAAACA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EQBAAAKAAAAcAAAAP8AAAB8AAAAAQAAAGH3tEFVNbRBCgAAAHAAAAApAAAATAAAAAQAAAAJAAAAcAAAAAEBAAB9AAAAoAAAAEYAaQByAG0AYQBkAG8AIABwAG8AcgA6ACAAQQBOAFQATwBOAEkATwAgAE0ASQBHAFUARQBMACAARwBBAEwARQBBAE4ATwAgAFMASQBMAFYAQQAAAAYAAAADAAAABAAAAAkAAAAGAAAABwAAAAcAAAADAAAABwAAAAcAAAAEAAAAAwAAAAMAAAAHAAAACAAAAAYAAAAJAAAACAAAAAMAAAAJAAAAAwAAAAoAAAADAAAACAAAAAgAAAAGAAAABQAAAAMAAAAIAAAABwAAAAUAAAAGAAAABwAAAAgAAAAJAAAAAwAAAAYAAAADAAAABQAAAAcAAAAHAAAAFgAAAAwAAAAAAAAAJQAAAAwAAAACAAAADgAAABQAAAAAAAAAEAAAABQAAAA=</Object>
  <Object Id="idInvalidSigLnImg">AQAAAGwAAAAAAAAAAAAAAAkBAAB/AAAAAAAAAAAAAACCFwAARAsAACBFTUYAAAEApCEAALE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GH3tEFVNbRBKgAAADMAAAAOAAAATAAAAAAAAAAAAAAAAAAAAP//////////aAAAAE0AaQBnAHUAZQBsACAARwBhAGwAZQBhAG4AbwAOAAAABAAAAAkAAAAJAAAACAAAAAQAAAAEAAAACwAAAAgAAAAEAAAACA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bAAAAXAAAAAEAAABh97RBVTW0QQoAAABQAAAAGwAAAEwAAAAAAAAAAAAAAAAAAAD//////////4QAAABMAGkAYwAuACAAQQBuAHQAbwBuAGkAbwAgAE0AaQBnAHUAZQBsACAARwBhAGwAZQBhAG4AbwAAAAUAAAADAAAABQAAAAMAAAADAAAABwAAAAcAAAAEAAAABwAAAAcAAAADAAAABwAAAAMAAAAKAAAAAwAAAAcAAAAHAAAABgAAAAMAAAADAAAACAAAAAYAAAADAAAABgAAAAYAAAAHAAAABw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IAAAABsAAAAAQAAAGH3tEFVNbRBCgAAAGAAAAAWAAAATAAAAAAAAAAAAAAAAAAAAP//////////eAAAAEEAdQBkAGkAdABvAHIAIABFAHgAdABlAHIAbgBvACAALQAgAEMAUABBAE4ABwAAAAcAAAAHAAAAAwAAAAQAAAAHAAAABAAAAAMAAAAGAAAABQAAAAQAAAAGAAAABAAAAAcAAAAHAAAAAwAAAAQAAAADAAAABwAAAAYAAAAHAAAACA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EQBAAAKAAAAcAAAAP8AAAB8AAAAAQAAAGH3tEFVNbRBCgAAAHAAAAApAAAATAAAAAQAAAAJAAAAcAAAAAEBAAB9AAAAoAAAAEYAaQByAG0AYQBkAG8AIABwAG8AcgA6ACAAQQBOAFQATwBOAEkATwAgAE0ASQBHAFUARQBMACAARwBBAEwARQBBAE4ATwAgAFMASQBMAFYAQQAAAAYAAAADAAAABAAAAAkAAAAGAAAABwAAAAcAAAADAAAABwAAAAcAAAAEAAAAAwAAAAMAAAAHAAAACAAAAAYAAAAJAAAACAAAAAMAAAAJAAAAAwAAAAoAAAADAAAACAAAAAgAAAAGAAAABQAAAAMAAAAIAAAABwAAAAUAAAAGAAAABwAAAAgAAAAJAAAAAwAAAAYAAAADAAAABQ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PR - Investor</cp:lastModifiedBy>
  <dcterms:created xsi:type="dcterms:W3CDTF">2015-06-05T18:19:34Z</dcterms:created>
  <dcterms:modified xsi:type="dcterms:W3CDTF">2023-03-30T21:28:57Z</dcterms:modified>
</cp:coreProperties>
</file>